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400-Engineering\Traffic\EngData\"/>
    </mc:Choice>
  </mc:AlternateContent>
  <xr:revisionPtr revIDLastSave="0" documentId="13_ncr:1_{FCD52F87-14A9-4205-B08F-AF67A6E4812B}" xr6:coauthVersionLast="47" xr6:coauthVersionMax="47" xr10:uidLastSave="{00000000-0000-0000-0000-000000000000}"/>
  <bookViews>
    <workbookView xWindow="8175" yWindow="105" windowWidth="20475" windowHeight="1497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9" i="1" l="1"/>
  <c r="N29" i="1"/>
  <c r="W29" i="1"/>
  <c r="N10" i="1"/>
  <c r="N11" i="1"/>
  <c r="N23" i="1"/>
  <c r="P84" i="1"/>
  <c r="U84" i="1"/>
  <c r="N84" i="1" l="1"/>
  <c r="W23" i="1"/>
  <c r="W84" i="1" s="1"/>
  <c r="W11" i="1"/>
  <c r="W10" i="1"/>
  <c r="R163" i="1"/>
  <c r="R89" i="1"/>
  <c r="R90" i="1"/>
  <c r="R102" i="1"/>
  <c r="R11" i="1"/>
  <c r="R23" i="1"/>
  <c r="R84" i="1" s="1"/>
  <c r="R10" i="1"/>
  <c r="Q10" i="1"/>
  <c r="Q23" i="1"/>
  <c r="Q84" i="1" s="1"/>
  <c r="Q11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Q248" i="1"/>
  <c r="P248" i="1"/>
  <c r="O248" i="1"/>
  <c r="M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Q169" i="1"/>
  <c r="P169" i="1"/>
  <c r="O169" i="1"/>
  <c r="M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Q90" i="1"/>
  <c r="P90" i="1"/>
  <c r="O90" i="1"/>
  <c r="M90" i="1"/>
  <c r="AE11" i="1"/>
  <c r="AD11" i="1"/>
  <c r="AC11" i="1"/>
  <c r="AB11" i="1"/>
  <c r="AA11" i="1"/>
  <c r="Z11" i="1"/>
  <c r="Y11" i="1"/>
  <c r="X11" i="1"/>
  <c r="V11" i="1"/>
  <c r="U11" i="1"/>
  <c r="T11" i="1"/>
  <c r="S11" i="1"/>
  <c r="P11" i="1"/>
  <c r="O11" i="1"/>
  <c r="M1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Q321" i="1"/>
  <c r="P321" i="1"/>
  <c r="O321" i="1"/>
  <c r="M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Q242" i="1"/>
  <c r="P242" i="1"/>
  <c r="O242" i="1"/>
  <c r="M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Q163" i="1"/>
  <c r="P163" i="1"/>
  <c r="O163" i="1"/>
  <c r="M163" i="1"/>
  <c r="AE84" i="1"/>
  <c r="AA84" i="1"/>
  <c r="Z84" i="1"/>
  <c r="Y84" i="1"/>
  <c r="D244" i="1" l="1"/>
  <c r="D165" i="1"/>
  <c r="D86" i="1"/>
  <c r="D7" i="1" l="1"/>
  <c r="P260" i="1"/>
  <c r="Q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O260" i="1"/>
  <c r="M260" i="1"/>
  <c r="P181" i="1"/>
  <c r="Q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O181" i="1"/>
  <c r="M181" i="1"/>
  <c r="P102" i="1"/>
  <c r="Q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O102" i="1"/>
  <c r="M102" i="1"/>
  <c r="P23" i="1"/>
  <c r="S23" i="1"/>
  <c r="S84" i="1" s="1"/>
  <c r="T23" i="1"/>
  <c r="T84" i="1" s="1"/>
  <c r="U23" i="1"/>
  <c r="V23" i="1"/>
  <c r="V84" i="1" s="1"/>
  <c r="X23" i="1"/>
  <c r="X84" i="1" s="1"/>
  <c r="Y23" i="1"/>
  <c r="Z23" i="1"/>
  <c r="AA23" i="1"/>
  <c r="AB23" i="1"/>
  <c r="AB84" i="1" s="1"/>
  <c r="AC23" i="1"/>
  <c r="AC84" i="1" s="1"/>
  <c r="AD23" i="1"/>
  <c r="AD84" i="1" s="1"/>
  <c r="AE23" i="1"/>
  <c r="O23" i="1"/>
  <c r="O84" i="1" s="1"/>
  <c r="M23" i="1"/>
  <c r="M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Q247" i="1"/>
  <c r="P247" i="1"/>
  <c r="O247" i="1"/>
  <c r="M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Q168" i="1"/>
  <c r="P168" i="1"/>
  <c r="O168" i="1"/>
  <c r="M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Q89" i="1"/>
  <c r="P89" i="1"/>
  <c r="O89" i="1"/>
  <c r="M89" i="1"/>
  <c r="O10" i="1" l="1"/>
  <c r="P10" i="1"/>
  <c r="S10" i="1"/>
  <c r="T10" i="1"/>
  <c r="U10" i="1"/>
  <c r="V10" i="1"/>
  <c r="X10" i="1"/>
  <c r="Y10" i="1"/>
  <c r="Z10" i="1"/>
  <c r="AA10" i="1"/>
  <c r="AB10" i="1"/>
  <c r="AC10" i="1"/>
  <c r="AD10" i="1"/>
  <c r="AE10" i="1"/>
  <c r="M10" i="1" l="1"/>
</calcChain>
</file>

<file path=xl/sharedStrings.xml><?xml version="1.0" encoding="utf-8"?>
<sst xmlns="http://schemas.openxmlformats.org/spreadsheetml/2006/main" count="90" uniqueCount="49">
  <si>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</si>
  <si>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</si>
  <si>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</si>
  <si>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</si>
  <si>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</si>
  <si>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</si>
  <si>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</si>
  <si>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</si>
  <si>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</si>
  <si>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</si>
  <si>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</si>
  <si>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</si>
  <si>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</si>
  <si>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</si>
  <si>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</si>
  <si>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</si>
  <si>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</si>
  <si>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</si>
  <si>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</si>
  <si>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</si>
  <si>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</si>
  <si>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</si>
  <si>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</si>
  <si>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630E02100</t>
  </si>
  <si>
    <t>630E80100</t>
  </si>
  <si>
    <t>630E84900</t>
  </si>
  <si>
    <t>CODE</t>
  </si>
  <si>
    <t>SIZE (IN)</t>
  </si>
  <si>
    <t>630E86002</t>
  </si>
  <si>
    <t>, DOUBLE SOLID</t>
  </si>
  <si>
    <t>, WHITE</t>
  </si>
  <si>
    <t>621E00100</t>
  </si>
  <si>
    <t>, BIDIRECTIONAL</t>
  </si>
  <si>
    <t>S1</t>
  </si>
  <si>
    <t>RT</t>
  </si>
  <si>
    <t>D10-H8</t>
  </si>
  <si>
    <t>12 X 12</t>
  </si>
  <si>
    <t>R1</t>
  </si>
  <si>
    <t>DY1</t>
  </si>
  <si>
    <t>WE1, WE2</t>
  </si>
  <si>
    <t>LT/RT</t>
  </si>
  <si>
    <t>CL</t>
  </si>
  <si>
    <t>BR1</t>
  </si>
  <si>
    <t>646E10010</t>
  </si>
  <si>
    <t>646E10200</t>
  </si>
  <si>
    <t>P.25</t>
  </si>
  <si>
    <t>621E54000</t>
  </si>
  <si>
    <t>626E00110</t>
  </si>
  <si>
    <t>P.30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</si>
</sst>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Bentley\CONNECT\Configuration\WorkSpaces\OHDOTCEv02\Standards\OHDOT%20Utilities\GenSum\Add-ins\Item_Master_addin.xlam" TargetMode="External"/><Relationship Id="rId1" Type="http://schemas.openxmlformats.org/officeDocument/2006/relationships/externalLinkPath" Target="file:///S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100E50100</v>
          </cell>
          <cell r="C5" t="str">
            <v>LS</v>
          </cell>
          <cell r="D5" t="str">
            <v>DEPARTMENT'S SHARE OF THE DISPUTE RESOLUTION BOARD</v>
          </cell>
          <cell r="F5">
            <v>0</v>
          </cell>
          <cell r="G5" t="str">
            <v>OBSOLETE, USE 100E51100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GRANITE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F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F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F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F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F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F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F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F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>
            <v>1</v>
          </cell>
          <cell r="G640" t="str">
            <v>SPECIFY BINDER TYPE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>
            <v>1</v>
          </cell>
          <cell r="G644" t="str">
            <v>SPECIFY BINDER TYPE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>
            <v>1</v>
          </cell>
          <cell r="G646" t="str">
            <v>SPECIFY BINDER TYPE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>
            <v>1</v>
          </cell>
          <cell r="G648" t="str">
            <v>SPECIFY BINDER TYPE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>
            <v>1</v>
          </cell>
          <cell r="G650" t="str">
            <v>SPECIFY BINDER TYPE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>
            <v>1</v>
          </cell>
          <cell r="G652" t="str">
            <v>SPECIFY BINDER TYPE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F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F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F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>
            <v>1</v>
          </cell>
          <cell r="G658" t="str">
            <v>SPECIFY BINDER TYPE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>
            <v>1</v>
          </cell>
          <cell r="G660" t="str">
            <v>SPECIFY BINDER TYPE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F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F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F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F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F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F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F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F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F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F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F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F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F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F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F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F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F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F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F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F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F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F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F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F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>
            <v>1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F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F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F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>
            <v>1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>
            <v>0</v>
          </cell>
          <cell r="G693" t="str">
            <v>DESIGN BUILD PROJECTS ONLY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F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F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F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F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F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F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F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F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F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F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F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F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F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F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F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F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F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F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F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F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F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F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F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F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F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F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F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F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F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F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F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F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F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F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F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F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F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F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F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F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>
            <v>1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F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F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F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F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F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F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F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F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F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F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F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F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F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F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F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F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F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F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F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F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F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F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F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F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F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F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F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F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F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F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F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F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F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F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F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F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F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F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F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F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F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F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F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F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F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F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F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F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F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F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F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F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F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F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F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F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F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F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F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F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F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F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F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F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F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F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F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F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F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F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F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F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F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F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F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F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F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F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F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F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F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F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>
            <v>1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F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F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F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F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F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F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>
            <v>0</v>
          </cell>
          <cell r="G832" t="str">
            <v>CHECK UNIT OF MEASURE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>
            <v>0</v>
          </cell>
          <cell r="G834" t="str">
            <v>CHECK UNIT OF MEASURE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>
            <v>0</v>
          </cell>
          <cell r="G836" t="str">
            <v>CHECK UNIT OF MEASURE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>
            <v>0</v>
          </cell>
          <cell r="G838" t="str">
            <v>CHECK UNIT OF MEASURE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>
            <v>0</v>
          </cell>
          <cell r="G839" t="str">
            <v>CHECK UNIT OF MEASURE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>
            <v>0</v>
          </cell>
          <cell r="G840" t="str">
            <v>CHECK UNIT OF MEASURE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>
            <v>0</v>
          </cell>
          <cell r="G841" t="str">
            <v>CHECK UNIT OF MEASURE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>
            <v>0</v>
          </cell>
          <cell r="G842" t="str">
            <v>CHECK UNIT OF MEASURE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>
            <v>0</v>
          </cell>
          <cell r="G844" t="str">
            <v>CHECK UNIT OF MEASURE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>
            <v>0</v>
          </cell>
          <cell r="G846" t="str">
            <v>CHECK UNIT OF MEASURE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F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F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>
            <v>1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>
            <v>1</v>
          </cell>
          <cell r="G853" t="str">
            <v>SPECIFY MIN. SECTION MODULUS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F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F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F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F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F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F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F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F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F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F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F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F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F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F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F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F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F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F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F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F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>
            <v>1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F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F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F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F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F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F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F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F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F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F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F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F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F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F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F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F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F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F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F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F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F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F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F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F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F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F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F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F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F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F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F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F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F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F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>
            <v>1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REINFORCING STEEL</v>
          </cell>
          <cell r="F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REINFORCING STEEL, AS PER PLAN</v>
          </cell>
          <cell r="F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REINFORCING STEEL, REPLACEMENT OF EXISTING REINFORCING STEEL</v>
          </cell>
          <cell r="F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REINFORCING STEEL, REPLACEMENT OF EXISTING REINFORCING STEEL, AS PER PLAN</v>
          </cell>
          <cell r="F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REINFORCING STEEL</v>
          </cell>
          <cell r="F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REINFORCING STEEL, AS PER PLAN</v>
          </cell>
          <cell r="F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F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F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F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F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F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F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GFRP DEFORMED BARS</v>
          </cell>
          <cell r="F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GFRP DEFORMED BARS, AS PER PLAN</v>
          </cell>
          <cell r="F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GFRP DEFORMED BARS</v>
          </cell>
          <cell r="F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GFRP DEFORMED BARS, AS PER PLAN</v>
          </cell>
          <cell r="F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GFRP DEFORMED BARS</v>
          </cell>
          <cell r="F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GFRP DEFORMED BARS, AS PER PLAN</v>
          </cell>
          <cell r="F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GFRP DEFORMED BARS</v>
          </cell>
          <cell r="F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GFRP DEFORMED BARS, AS PER PLAN</v>
          </cell>
          <cell r="F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GFRP DEFORMED BARS</v>
          </cell>
          <cell r="F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GFRP DEFORMED BARS, AS PER PLAN</v>
          </cell>
          <cell r="F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GFRP DEFORMED BARS</v>
          </cell>
          <cell r="F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GFRP DEFORMED BARS, AS PER PLAN</v>
          </cell>
          <cell r="F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GFRP DEFORMED BARS</v>
          </cell>
          <cell r="F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GFRP DEFORMED BARS, AS PER PLAN</v>
          </cell>
          <cell r="F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GFRP DEFORMED BARS</v>
          </cell>
          <cell r="F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GFRP DEFORMED BARS, AS PER PLAN</v>
          </cell>
          <cell r="F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GFRP DEFORMED BARS</v>
          </cell>
          <cell r="F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GFRP DEFORMED BARS, AS PER PLAN</v>
          </cell>
          <cell r="F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REINFORCING STEEL, MISC.:</v>
          </cell>
          <cell r="F948">
            <v>1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F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F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F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>
            <v>0</v>
          </cell>
          <cell r="G957" t="str">
            <v>CONTINUOUS CONCRETE SLAB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>
            <v>0</v>
          </cell>
          <cell r="G959" t="str">
            <v>CONTINUOUS CONCRETE SLAB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>
            <v>0</v>
          </cell>
          <cell r="G967" t="str">
            <v>SINGLE SPAN CONCRETE SLAB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>
            <v>0</v>
          </cell>
          <cell r="G971" t="str">
            <v>DIAPHRAGMS FOR CONC I-BEAMS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>
            <v>0</v>
          </cell>
          <cell r="G972" t="str">
            <v>DIAPHRAGMS FOR CONC I-BEAMS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>
            <v>0</v>
          </cell>
          <cell r="G975" t="str">
            <v>REPAIR OR RECONSTRUCTION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>
            <v>0</v>
          </cell>
          <cell r="G977" t="str">
            <v>REPAIR OR RECONSTRUCTION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>
            <v>0</v>
          </cell>
          <cell r="G978" t="str">
            <v>REPAIR OR RECONSTRUCTION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F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F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F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F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F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>
            <v>0</v>
          </cell>
          <cell r="G987" t="str">
            <v>CHECK UNIT OF MEASURE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>
            <v>0</v>
          </cell>
          <cell r="G989" t="str">
            <v>CHECK UNIT OF MEASURE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>
            <v>0</v>
          </cell>
          <cell r="G991" t="str">
            <v>CHECK UNIT OF MEASURE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>
            <v>0</v>
          </cell>
          <cell r="G993" t="str">
            <v>CHECK UNIT OF MEASURE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>
            <v>0</v>
          </cell>
          <cell r="G995" t="str">
            <v>CHECK UNIT OF MEASURE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>
            <v>0</v>
          </cell>
          <cell r="G997" t="str">
            <v>CHECK UNIT OF MEASURE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F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>
            <v>0</v>
          </cell>
          <cell r="G1003" t="str">
            <v>WALLS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>
            <v>0</v>
          </cell>
          <cell r="G1004" t="str">
            <v>WALLS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>
            <v>0</v>
          </cell>
          <cell r="G1005" t="str">
            <v>WALLS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>
            <v>0</v>
          </cell>
          <cell r="G1006" t="str">
            <v>WALLS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>
            <v>0</v>
          </cell>
          <cell r="G1007" t="str">
            <v>CAP AND COLUMN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>
            <v>0</v>
          </cell>
          <cell r="G1009" t="str">
            <v>CAP AND COLUMN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>
            <v>0</v>
          </cell>
          <cell r="G1010" t="str">
            <v>CAP AND COLUMN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COLUMNS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>
            <v>0</v>
          </cell>
          <cell r="G1013" t="str">
            <v>T TYPE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>
            <v>0</v>
          </cell>
          <cell r="G1014" t="str">
            <v>T TYPE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T TYPE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>
            <v>0</v>
          </cell>
          <cell r="G1016" t="str">
            <v>T TYPE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F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F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F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F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F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F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F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F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F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F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F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F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F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F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F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F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F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F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F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F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F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>
            <v>0</v>
          </cell>
          <cell r="G1055" t="str">
            <v>CHECK UNIT OF MEASURE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>
            <v>0</v>
          </cell>
          <cell r="G1056" t="str">
            <v>CHECK UNIT OF MEASURE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>
            <v>0</v>
          </cell>
          <cell r="G1057" t="str">
            <v>CHECK UNIT OF MEASURE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F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F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F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F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F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F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F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F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F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F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F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F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F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F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F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F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F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F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F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F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F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F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F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F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F1087">
            <v>0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>
            <v>1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>
            <v>1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>
            <v>1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>
            <v>1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F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F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F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F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F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F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F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>
            <v>0</v>
          </cell>
          <cell r="G1117" t="str">
            <v>CHECK UNIT OF MEASURE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>
            <v>0</v>
          </cell>
          <cell r="G1119" t="str">
            <v>CHECK UNIT OF MEASURE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>
            <v>0</v>
          </cell>
          <cell r="G1121" t="str">
            <v>CHECK UNIT OF MEASURE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>
            <v>0</v>
          </cell>
          <cell r="G1123" t="str">
            <v>CHECK UNIT OF MEASURE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>
            <v>0</v>
          </cell>
          <cell r="G1125" t="str">
            <v>CHECK UNIT OF MEASURE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>
            <v>0</v>
          </cell>
          <cell r="G1127" t="str">
            <v>CHECK UNIT OF MEASURE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>
            <v>0</v>
          </cell>
          <cell r="G1131" t="str">
            <v>CHECK UNIT OF MEASURE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F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F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F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F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F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F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>
            <v>1</v>
          </cell>
          <cell r="G1151" t="str">
            <v>ADD SUPPLEMENTAL DESCRIPTION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>
            <v>0</v>
          </cell>
          <cell r="G1153" t="str">
            <v>CHECK UNIT OF MEASURE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>
            <v>0</v>
          </cell>
          <cell r="G1155" t="str">
            <v>CHECK UNIT OF MEASURE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>
            <v>0</v>
          </cell>
          <cell r="G1157" t="str">
            <v>CHECK UNIT OF MEASURE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>
            <v>0</v>
          </cell>
          <cell r="G1159" t="str">
            <v>CHECK UNIT OF MEASURE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>
            <v>0</v>
          </cell>
          <cell r="G1161" t="str">
            <v>CHECK UNIT OF MEASURE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>
            <v>0</v>
          </cell>
          <cell r="G1163" t="str">
            <v>CHECK UNIT OF MEASURE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>
            <v>0</v>
          </cell>
          <cell r="G1165" t="str">
            <v>CHECK UNIT OF MEASURE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>
            <v>0</v>
          </cell>
          <cell r="G1166" t="str">
            <v>CHECK UNIT OF MEASURE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>
            <v>0</v>
          </cell>
          <cell r="G1167" t="str">
            <v>CHECK UNIT OF MEASURE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>
            <v>0</v>
          </cell>
          <cell r="G1168" t="str">
            <v>CHECK UNIT OF MEASURE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>
            <v>0</v>
          </cell>
          <cell r="G1169" t="str">
            <v>CHECK UNIT OF MEASURE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>
            <v>0</v>
          </cell>
          <cell r="G1170" t="str">
            <v>CHECK UNIT OF MEASURE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>
            <v>0</v>
          </cell>
          <cell r="G1171" t="str">
            <v>CHECK UNIT OF MEASURE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>
            <v>0</v>
          </cell>
          <cell r="G1172" t="str">
            <v>CHECK UNIT OF MEASURE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>
            <v>0</v>
          </cell>
          <cell r="G1173" t="str">
            <v>CHECK UNIT OF MEASURE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>
            <v>0</v>
          </cell>
          <cell r="G1174" t="str">
            <v>CHECK UNIT OF MEASURE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>
            <v>0</v>
          </cell>
          <cell r="G1175" t="str">
            <v>CHECK UNIT OF MEASURE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>
            <v>0</v>
          </cell>
          <cell r="G1176" t="str">
            <v>CHECK UNIT OF MEASURE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>
            <v>0</v>
          </cell>
          <cell r="G1177" t="str">
            <v>CHECK UNIT OF MEASURE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>
            <v>0</v>
          </cell>
          <cell r="G1178" t="str">
            <v>CHECK UNIT OF MEASURE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>
            <v>0</v>
          </cell>
          <cell r="G1179" t="str">
            <v>CHECK UNIT OF MEASURE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>
            <v>0</v>
          </cell>
          <cell r="G1180" t="str">
            <v>CHECK UNIT OF MEASURE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F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F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F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F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F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F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F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F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F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F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F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F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F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F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F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F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F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F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F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F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F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F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F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F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F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F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F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F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F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F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F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F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F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>
            <v>0</v>
          </cell>
          <cell r="G1233" t="str">
            <v>DESIGN BUILD PROJECTS ONLY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>
            <v>1</v>
          </cell>
          <cell r="G1234" t="str">
            <v>SPECIFY BEAM LENGTH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>
            <v>1</v>
          </cell>
          <cell r="G1235" t="str">
            <v>SPECIFY BEAM LENGTH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>
            <v>1</v>
          </cell>
          <cell r="G1237" t="str">
            <v>SPECIFY BEAM LENGTH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>
            <v>1</v>
          </cell>
          <cell r="G1239" t="str">
            <v>SPECIFY BEAM LENGTH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>
            <v>1</v>
          </cell>
          <cell r="G1241" t="str">
            <v>SPECIFY BEAM LENGTH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>
            <v>1</v>
          </cell>
          <cell r="G1242" t="str">
            <v>SPECIFY BEAM LENGTH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>
            <v>1</v>
          </cell>
          <cell r="G1244" t="str">
            <v>SPECIFY BEAM LENGTH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>
            <v>1</v>
          </cell>
          <cell r="G1246" t="str">
            <v>SPECIFY BEAM LENGTH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>
            <v>1</v>
          </cell>
          <cell r="G1248" t="str">
            <v>SPECIFY BEAM LENGTH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>
            <v>1</v>
          </cell>
          <cell r="G1250" t="str">
            <v>SPECIFY BEAM LENGTH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>
            <v>1</v>
          </cell>
          <cell r="G1252" t="str">
            <v>SPECIFY BEAM LENGTH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>
            <v>1</v>
          </cell>
          <cell r="G1253" t="str">
            <v>SPECIFY BEAM LENGTH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>
            <v>1</v>
          </cell>
          <cell r="G1255" t="str">
            <v>SPECIFY BEAM LENGTH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>
            <v>1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>
            <v>1</v>
          </cell>
          <cell r="G1257" t="str">
            <v>SPECIFY BEAM LENGTH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>
            <v>1</v>
          </cell>
          <cell r="G1258" t="str">
            <v>SPECIFY BEAM LENGTH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>
            <v>1</v>
          </cell>
          <cell r="G1259" t="str">
            <v>SPECIFY BEAM LENGTH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>
            <v>1</v>
          </cell>
          <cell r="G1261" t="str">
            <v>SPECIFY BEAM LENGTH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>
            <v>1</v>
          </cell>
          <cell r="G1263" t="str">
            <v>SPECIFY BEAM LENGTH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>
            <v>1</v>
          </cell>
          <cell r="G1265" t="str">
            <v>SPECIFY BEAM LENGTH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>
            <v>1</v>
          </cell>
          <cell r="G1267" t="str">
            <v>SPECIFY BEAM LENGTH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>
            <v>1</v>
          </cell>
          <cell r="G1269" t="str">
            <v>SPECIFY BEAM LENGTH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>
            <v>1</v>
          </cell>
          <cell r="G1271" t="str">
            <v>SPECIFY BEAM LENGTH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>
            <v>1</v>
          </cell>
          <cell r="G1273" t="str">
            <v>SPECIFY BEAM LENGTH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>
            <v>1</v>
          </cell>
          <cell r="G1275" t="str">
            <v>SPECIFY BEAM LENGTH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>
            <v>1</v>
          </cell>
          <cell r="G1277" t="str">
            <v>SPECIFY BEAM LENGTH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>
            <v>1</v>
          </cell>
          <cell r="G1278" t="str">
            <v>SPECIFY BEAM LENGTH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>
            <v>1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>
            <v>1</v>
          </cell>
          <cell r="G1280" t="str">
            <v>SPECIFY BEAM LENGTH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>
            <v>1</v>
          </cell>
          <cell r="G1281" t="str">
            <v>SPECIFY BEAM LENGTH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>
            <v>1</v>
          </cell>
          <cell r="G1282" t="str">
            <v>SPECIFY BEAM LENGTH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>
            <v>1</v>
          </cell>
          <cell r="G1283" t="str">
            <v>SPECIFY BEAM LENGTH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>
            <v>1</v>
          </cell>
          <cell r="G1284" t="str">
            <v>SPECIFY BEAM LENGTH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>
            <v>1</v>
          </cell>
          <cell r="G1285" t="str">
            <v>SPECIFY BEAM LENGTH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>
            <v>1</v>
          </cell>
          <cell r="G1286" t="str">
            <v>SPECIFY BEAM LENGTH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>
            <v>1</v>
          </cell>
          <cell r="G1287" t="str">
            <v>SPECIFY BEAM LENGTH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>
            <v>1</v>
          </cell>
          <cell r="G1288" t="str">
            <v>SPECIFY BEAM LENGTH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>
            <v>1</v>
          </cell>
          <cell r="G1289" t="str">
            <v>SPECIFY BEAM LENGTH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>
            <v>1</v>
          </cell>
          <cell r="G1290" t="str">
            <v>SPECIFY BEAM LENGTH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>
            <v>1</v>
          </cell>
          <cell r="G1291" t="str">
            <v>SPECIFY BEAM LENGTH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>
            <v>1</v>
          </cell>
          <cell r="G1292" t="str">
            <v>SPECIFY BEAM LENGTH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>
            <v>1</v>
          </cell>
          <cell r="G1293" t="str">
            <v>SPECIFY BEAM LENGTH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>
            <v>1</v>
          </cell>
          <cell r="G1294" t="str">
            <v>SPECIFY BEAM LENGTH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>
            <v>1</v>
          </cell>
          <cell r="G1295" t="str">
            <v>SPECIFY BEAM LENGTH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>
            <v>1</v>
          </cell>
          <cell r="G1296" t="str">
            <v>SPECIFY BEAM LENGTH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>
            <v>1</v>
          </cell>
          <cell r="G1297" t="str">
            <v>SPECIFY BEAM LENGTH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>
            <v>1</v>
          </cell>
          <cell r="G1298" t="str">
            <v>SPECIFY BEAM LENGTH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>
            <v>1</v>
          </cell>
          <cell r="G1299" t="str">
            <v>SPECIFY BEAM LENGTH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>
            <v>1</v>
          </cell>
          <cell r="G1300" t="str">
            <v>SPECIFY BEAM LENGTH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>
            <v>1</v>
          </cell>
          <cell r="G1301" t="str">
            <v>SPECIFY BEAM LENGTH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>
            <v>1</v>
          </cell>
          <cell r="G1302" t="str">
            <v>SPECIFY BEAM LENGTH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>
            <v>1</v>
          </cell>
          <cell r="G1303" t="str">
            <v>SPECIFY BEAM LENGTH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>
            <v>1</v>
          </cell>
          <cell r="G1304" t="str">
            <v>SPECIFY BEAM LENGTH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>
            <v>1</v>
          </cell>
          <cell r="G1305" t="str">
            <v>SPECIFY BEAM LENGTH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>
            <v>1</v>
          </cell>
          <cell r="G1306" t="str">
            <v>SPECIFY BEAM LENGTH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>
            <v>1</v>
          </cell>
          <cell r="G1307" t="str">
            <v>SPECIFY BEAM LENGTH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>
            <v>1</v>
          </cell>
          <cell r="G1308" t="str">
            <v>SPECIFY BEAM LENGTH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>
            <v>1</v>
          </cell>
          <cell r="G1309" t="str">
            <v>SPECIFY BEAM LENGTH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>
            <v>1</v>
          </cell>
          <cell r="G1310" t="str">
            <v>SPECIFY BEAM LENGTH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>
            <v>1</v>
          </cell>
          <cell r="G1311" t="str">
            <v>SPECIFY BEAM LENGTH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>
            <v>1</v>
          </cell>
          <cell r="G1312" t="str">
            <v>SPECIFY BEAM LENGTH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>
            <v>1</v>
          </cell>
          <cell r="G1313" t="str">
            <v>SPECIFY BEAM LENGTH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1</v>
          </cell>
          <cell r="G1314" t="str">
            <v>SPECIFY BEAM LENGTH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>
            <v>1</v>
          </cell>
          <cell r="G1315" t="str">
            <v>SPECIFY BEAM LENGTH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>
            <v>1</v>
          </cell>
          <cell r="G1316" t="str">
            <v>SPECIFY BEAM LENGTH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>
            <v>1</v>
          </cell>
          <cell r="G1317" t="str">
            <v>SPECIFY BEAM LENGTH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>
            <v>1</v>
          </cell>
          <cell r="G1318" t="str">
            <v>SPECIFY BEAM LENGTH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>
            <v>1</v>
          </cell>
          <cell r="G1319" t="str">
            <v>SPECIFY BEAM LENGTH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>
            <v>1</v>
          </cell>
          <cell r="G1320" t="str">
            <v>SPECIFY BEAM LENGTH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>
            <v>1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>
            <v>1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F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F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F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F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F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F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F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F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F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F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F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F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F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F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F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F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F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>
            <v>0</v>
          </cell>
          <cell r="G1344" t="str">
            <v>WITHOUT SIDEWALK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 t="str">
            <v>WITH SIDEWALK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F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F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F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F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F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F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F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F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F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>
            <v>1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F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F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F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F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>
            <v>1</v>
          </cell>
          <cell r="G1365" t="str">
            <v>SPECIFY WIDTH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>
            <v>1</v>
          </cell>
          <cell r="G1366" t="str">
            <v>SPECIFY WIDTH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F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F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F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F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F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>
            <v>0</v>
          </cell>
          <cell r="G1379" t="str">
            <v>STRUCTURE ITEM ONLY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F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>
            <v>1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>
            <v>1</v>
          </cell>
          <cell r="G1391" t="str">
            <v>&lt;2" THICK, SPECIFY DIMENSIONS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>
            <v>1</v>
          </cell>
          <cell r="G1393" t="str">
            <v>2"-3" TK, SPECIFY DIMENSIONS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>
            <v>1</v>
          </cell>
          <cell r="G1395" t="str">
            <v>3"-4" TK, SPECIFY DIMENSIONS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>
            <v>1</v>
          </cell>
          <cell r="G1397" t="str">
            <v>4"-5" TK, SPECIFY DIMENSIONS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>
            <v>1</v>
          </cell>
          <cell r="G1399" t="str">
            <v>5" &amp; OVER, SPECIFY DIMENSIONS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>
            <v>1</v>
          </cell>
          <cell r="G1401" t="str">
            <v>&lt;2" THICK, SPECIFY DIMENSIONS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>
            <v>1</v>
          </cell>
          <cell r="G1403" t="str">
            <v>2"-3" TK, SPECIFY DIMENSIONS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>
            <v>1</v>
          </cell>
          <cell r="G1405" t="str">
            <v>3"-4" TK, SPECIFY DIMENSIONS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>
            <v>1</v>
          </cell>
          <cell r="G1407" t="str">
            <v>4"-5" TK, SPECIFY DIMENSIONS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>
            <v>1</v>
          </cell>
          <cell r="G1409" t="str">
            <v>5" &amp; OVER, SPECIFY DIMENSIONS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F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>
            <v>0</v>
          </cell>
          <cell r="G1414" t="str">
            <v>CHECK UNIT OF MEASURE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>
            <v>0</v>
          </cell>
          <cell r="G1415" t="str">
            <v>CHECK UNIT OF MEASURE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>
            <v>0</v>
          </cell>
          <cell r="G1416" t="str">
            <v>CHECK UNIT OF MEASURE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>
            <v>0</v>
          </cell>
          <cell r="G1417" t="str">
            <v>CHECK UNIT OF MEASURE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F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F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F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F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F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F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>
            <v>1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F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>
            <v>1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F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F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>
            <v>0</v>
          </cell>
          <cell r="G1495" t="str">
            <v>CONCRETE BOX BEAM BRIDGES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>
            <v>0</v>
          </cell>
          <cell r="G1496" t="str">
            <v>STEEL BEAM BRIDGES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>
            <v>0</v>
          </cell>
          <cell r="G1498" t="str">
            <v>GIRDER BRIDGES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>
            <v>1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F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F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F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>
            <v>0</v>
          </cell>
          <cell r="G1508" t="str">
            <v>CHECK UNIT OF MEASURE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>
            <v>0</v>
          </cell>
          <cell r="G1509" t="str">
            <v>CHECK UNIT OF MEASURE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>
            <v>0</v>
          </cell>
          <cell r="G1511" t="str">
            <v>CHECK UNIT OF MEASURE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>
            <v>0</v>
          </cell>
          <cell r="G1513" t="str">
            <v>CHECK UNIT OF MEASURE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>
            <v>0</v>
          </cell>
          <cell r="G1515" t="str">
            <v>CHECK UNIT OF MEASURE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>
            <v>0</v>
          </cell>
          <cell r="G1517" t="str">
            <v>CHECK UNIT OF MEASURE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>
            <v>0</v>
          </cell>
          <cell r="G1519" t="str">
            <v>CHECK UNIT OF MEASURE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>
            <v>0</v>
          </cell>
          <cell r="G1521" t="str">
            <v>CHECK UNIT OF MEASURE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F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F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F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F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F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F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F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F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F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F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F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F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F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F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F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F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F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F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F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F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F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>
            <v>1</v>
          </cell>
          <cell r="G1548" t="str">
            <v>OTHER THAN 6"&amp;8", SPECIFY SIZE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>
            <v>1</v>
          </cell>
          <cell r="G1549" t="str">
            <v>SPECIFY SIZE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>
            <v>0</v>
          </cell>
          <cell r="G1551" t="str">
            <v>CHECK UNIT OF MEASURE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F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F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F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F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F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F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F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F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>
            <v>1</v>
          </cell>
          <cell r="G1578" t="str">
            <v>ADD SUPPLEMENTAL DESCRIPTION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>
            <v>1</v>
          </cell>
          <cell r="G1579" t="str">
            <v>ADD SUPPLEMENTAL DESCRIPTION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F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F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>
            <v>1</v>
          </cell>
          <cell r="G1582" t="str">
            <v>SPECIFY DIMENSIONS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F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F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F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F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F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F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F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F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F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F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F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F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F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F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F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F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F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F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F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F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F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F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F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F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F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F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F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F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F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F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F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F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F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F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F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F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F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F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F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F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F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F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F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F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F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F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F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F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F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F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F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F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F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F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F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F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F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F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F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F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F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F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F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F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F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F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F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F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F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F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F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F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F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>
            <v>1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>
            <v>1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F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F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F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F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F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F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F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F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F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F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F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F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F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F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F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F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F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F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F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F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F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F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F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F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F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F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F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F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F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F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F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F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F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F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F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F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F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F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F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F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F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F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F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F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F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F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F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F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F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F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F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F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F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F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F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F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F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F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F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F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F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F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F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F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F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F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F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F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F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F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F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F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F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F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F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F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F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F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F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F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>
            <v>1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F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F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F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F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F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F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F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F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F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F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F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F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F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F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F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F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F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F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F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F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F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F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F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F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F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F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F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>
            <v>1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>
            <v>1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>
            <v>1</v>
          </cell>
          <cell r="G1805" t="str">
            <v>SPECIFY THICKNESS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>
            <v>0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F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F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F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F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F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F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F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F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F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F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F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F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F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F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F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>
            <v>1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F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F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F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F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F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F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F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F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F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F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F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F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F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F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F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F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F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F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F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F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F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F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F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F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F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F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F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F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F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F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F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>
            <v>1</v>
          </cell>
          <cell r="G1855" t="str">
            <v>SPECIFY TYPE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F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601E35100</v>
          </cell>
          <cell r="C1859" t="str">
            <v>LS</v>
          </cell>
          <cell r="D1859" t="str">
            <v>ROCK CHANNEL PROTECTION, MISC.:</v>
          </cell>
          <cell r="F1859">
            <v>1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F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F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F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F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F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F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F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F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F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F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F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F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F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>
            <v>1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F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F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F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F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F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F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F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F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F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F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F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F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F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F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F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F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F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F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F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F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F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F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F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F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F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F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F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F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F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F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F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F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F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F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F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F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F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F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F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F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F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F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F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F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F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F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F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F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F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F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F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F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F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F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F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F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F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F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F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F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F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F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F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F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F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F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F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F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F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F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F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F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F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F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F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F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F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F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F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F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F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F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F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F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F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F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F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F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>
            <v>0</v>
          </cell>
          <cell r="G2023" t="str">
            <v>OTHER THAN TYPE 5 GUARDRAIL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F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F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F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F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F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F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F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F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F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F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F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F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F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F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F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F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F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F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F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F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F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F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F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F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F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F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F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F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F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F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F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F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F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F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F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F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F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F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F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F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F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F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F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F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F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F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F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F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F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F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F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F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F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F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F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F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>
            <v>0</v>
          </cell>
          <cell r="G2199" t="str">
            <v>DESIGN BUILD PROJECTS ONLY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>
            <v>1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>
            <v>0</v>
          </cell>
          <cell r="G2201" t="str">
            <v>DESIGN BUILD PROJECTS ONLY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F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F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F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F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F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F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F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F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F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F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F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F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F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F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F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F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F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F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F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F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F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F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F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F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F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F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F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F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F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F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F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F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F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F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F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F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F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F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F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F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F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F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F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F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F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F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F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F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F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F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F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F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F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F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F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F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F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F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F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F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F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F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F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F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F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F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F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F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F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F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F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F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F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F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F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F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F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F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F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F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F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F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F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F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F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F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F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>
            <v>0</v>
          </cell>
          <cell r="G2315" t="str">
            <v>CHECK UNIT OF MEASURE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>
            <v>0</v>
          </cell>
          <cell r="G2318" t="str">
            <v>CHECK UNIT OF MEASURE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>
            <v>0</v>
          </cell>
          <cell r="G2319" t="str">
            <v>CHECK UNIT OF MEASURE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>
            <v>0</v>
          </cell>
          <cell r="G2320" t="str">
            <v>CHECK UNIT OF MEASURE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>
            <v>0</v>
          </cell>
          <cell r="G2321" t="str">
            <v>CHECK UNIT OF MEASURE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>
            <v>0</v>
          </cell>
          <cell r="G2322" t="str">
            <v>CHECK UNIT OF MEASURE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>
            <v>0</v>
          </cell>
          <cell r="G2323" t="str">
            <v>CHECK UNIT OF MEASURE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>
            <v>0</v>
          </cell>
          <cell r="G2324" t="str">
            <v>CHECK UNIT OF MEASURE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F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F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F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F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F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F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F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F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F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F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>
            <v>1</v>
          </cell>
          <cell r="G2568" t="str">
            <v>SPECIFY MATL AND DIAMETER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F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F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F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F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F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F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F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F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F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F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F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F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F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F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F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F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F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F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F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F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F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F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F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F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F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F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F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F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F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F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F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F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F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F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F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F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F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F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F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F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F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F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F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F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F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F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F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F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F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F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F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F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F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F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F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F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F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F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F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F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F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F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F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F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F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F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F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F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F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F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F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F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F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F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F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F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F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F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F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F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F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F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F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F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F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F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F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F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F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F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F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F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F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F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F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F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F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F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F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F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F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F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F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F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F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F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F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F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F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F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F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F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F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F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F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F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F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F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F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F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>
            <v>1</v>
          </cell>
          <cell r="G2693" t="str">
            <v>SPECIFY CONDUIT DIAMETER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F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F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F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F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F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F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F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F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F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F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F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F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F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F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F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F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F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F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F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F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F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F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F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F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F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F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F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F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F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F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F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F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F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F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F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F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F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F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F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F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F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F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F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F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F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F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F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F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F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F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F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F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F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F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F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F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F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F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F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F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F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F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F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F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F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F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F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F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F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F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F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F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F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F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F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F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F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F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F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F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F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F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F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F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F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F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F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F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F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F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F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F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F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F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F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F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F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F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F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F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F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F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F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F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F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F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F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F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F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F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F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F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F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F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F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F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F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F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F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F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F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F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F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F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F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F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F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F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F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F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F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F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F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F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F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F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F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F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F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>
            <v>1</v>
          </cell>
          <cell r="G2846" t="str">
            <v>SPECIFY TYPE AND SIZE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>
            <v>1</v>
          </cell>
          <cell r="G2847" t="str">
            <v>SPECIFY TYPE AND SIZE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>
            <v>1</v>
          </cell>
          <cell r="G2848" t="str">
            <v>SPECIFY TYPE AND SIZE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>
            <v>1</v>
          </cell>
          <cell r="G2849" t="str">
            <v>SPECIFY TYPE AND SIZE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>
            <v>1</v>
          </cell>
          <cell r="G2850" t="str">
            <v>SPECIFY TYPE AND SIZE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>
            <v>1</v>
          </cell>
          <cell r="G2851" t="str">
            <v>SPECIFY TYPE AND SIZE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>
            <v>1</v>
          </cell>
          <cell r="G2853" t="str">
            <v>SPECIFY SIZE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>
            <v>1</v>
          </cell>
          <cell r="G2854" t="str">
            <v>SPECIFY SIZE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>
            <v>1</v>
          </cell>
          <cell r="G2855" t="str">
            <v>SPECIFY SIZE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>
            <v>1</v>
          </cell>
          <cell r="G2856" t="str">
            <v>SPECIFY SIZE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F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F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F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F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F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F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F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F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F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F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F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F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F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F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F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F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F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F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F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F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F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F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F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F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F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F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F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F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F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F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F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F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F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F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F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F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F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F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F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F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F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F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F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F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F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F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F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F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F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F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F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F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F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F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F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F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F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F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F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F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F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F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F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F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F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F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F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F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F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F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F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>
            <v>1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F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F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F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F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F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F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F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F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F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F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F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F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F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F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F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F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F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F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F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F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F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F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F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F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F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F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F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F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F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F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F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F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F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F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F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F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F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F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F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F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F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F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F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F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F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F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F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F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F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F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F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F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F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F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F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F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F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F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F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F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F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F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F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F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F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F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F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F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F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F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F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F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F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F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F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F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F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F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F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F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F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F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F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F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F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F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F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F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>
            <v>1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F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F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F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F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F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F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F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F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F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F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F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F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F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F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F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F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F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F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F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F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F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F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>
            <v>1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F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F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F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F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F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F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F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F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F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F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F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F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F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F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>
            <v>1</v>
          </cell>
          <cell r="G3076" t="str">
            <v>ADD SUPPLEMENTAL DESCRIPTION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F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F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F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F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F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F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F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F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F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F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F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F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F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F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F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F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F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F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F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>
            <v>0</v>
          </cell>
          <cell r="G3098" t="str">
            <v>TEMPORARY ONLY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F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F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F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24"-36" WIDE HAZARDS, (UNIDIRECTIONAL)</v>
          </cell>
          <cell r="F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24"-36" WIDE HAZARDS, (UNIDIRECTIONAL), AS PER PLAN</v>
          </cell>
          <cell r="F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24"-36" WIDE HAZARDS, (BIDIRECTIONAL)</v>
          </cell>
          <cell r="F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24"-36" WIDE HAZARDS, (BIDIRECTIONAL), AS PER PLAN</v>
          </cell>
          <cell r="F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>
            <v>1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F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F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F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F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F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F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F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F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F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F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F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F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F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F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F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F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F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F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F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F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F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F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F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F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F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F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F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F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F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F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F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F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>
            <v>0</v>
          </cell>
          <cell r="G3150" t="str">
            <v>ODOT INTERNAL USE ONLY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>
            <v>0</v>
          </cell>
          <cell r="G3160" t="str">
            <v>CHECK UNIT OF MEASURE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F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F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F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F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F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F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F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F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F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F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F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F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F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F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F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F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F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F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F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F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F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F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F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F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F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F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F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F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F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F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F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F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F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F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F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F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F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F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F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F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F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F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F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F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F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F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F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F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F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F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F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F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F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F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F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F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F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F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F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F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F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F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F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F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F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F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F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F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F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F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F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F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F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F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F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F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F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F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F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F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F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F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F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F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F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F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F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F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F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F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F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F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F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F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F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F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F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F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F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F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F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F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F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F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F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F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F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F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F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F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F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F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F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F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F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F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F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F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F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F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F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F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F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F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F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F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F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F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F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F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F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F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F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F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F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F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F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F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F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F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F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F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F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F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F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F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F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F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F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F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F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F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F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F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F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F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F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F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F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F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F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F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F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F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F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F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F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F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F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F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F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F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F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F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F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F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F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F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F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F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F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F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F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F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F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F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F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F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F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F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F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F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F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F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F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F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F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F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>
            <v>0</v>
          </cell>
          <cell r="G3367" t="str">
            <v>DESIGN BUILD PROJECTS ONLY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F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F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F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F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F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F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F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>
            <v>0</v>
          </cell>
          <cell r="G3375" t="str">
            <v>DESIGN BUILD PROJECTS ONLY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F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F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F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F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F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F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F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F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F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F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F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F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F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>
            <v>0</v>
          </cell>
          <cell r="G3393" t="str">
            <v>CHECK UNIT OF MEASURE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>
            <v>0</v>
          </cell>
          <cell r="G3394" t="str">
            <v>CHECK UNIT OF MEASURE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>
            <v>0</v>
          </cell>
          <cell r="G3395" t="str">
            <v>CHECK UNIT OF MEASURE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>
            <v>0</v>
          </cell>
          <cell r="G3396" t="str">
            <v>CHECK UNIT OF MEASURE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>
            <v>0</v>
          </cell>
          <cell r="G3397" t="str">
            <v>CHECK UNIT OF MEASURE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>
            <v>0</v>
          </cell>
          <cell r="G3398" t="str">
            <v>CHECK UNIT OF MEASURE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F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F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F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F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F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F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F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F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F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F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F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F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F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F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F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F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F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F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F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F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F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F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F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F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F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F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F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F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F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F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F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F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F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F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F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F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F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F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F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F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F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F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F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F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F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F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F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F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F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F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F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F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F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F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F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F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F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>
            <v>0</v>
          </cell>
          <cell r="G3483" t="str">
            <v>DESIGN BUILD PROJECTS ONLY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F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F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F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F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F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F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</v>
          </cell>
          <cell r="F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AS PER PLAN</v>
          </cell>
          <cell r="F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F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F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BOX ADJUSTED TO GRADE</v>
          </cell>
          <cell r="F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BOX ADJUSTED TO GRADE, AS PER PLAN</v>
          </cell>
          <cell r="F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BOX RECONSTRUCTED TO GRADE</v>
          </cell>
          <cell r="F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BOX RECONSTRUCTED TO GRADE, AS PER PLAN</v>
          </cell>
          <cell r="F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F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F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</v>
          </cell>
          <cell r="F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AS PER PLAN</v>
          </cell>
          <cell r="F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</v>
          </cell>
          <cell r="F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AS PER PLAN</v>
          </cell>
          <cell r="F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F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>
            <v>1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F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>
            <v>0</v>
          </cell>
          <cell r="G3508" t="str">
            <v>DESIGN BUILD PROJECTS ONLY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F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F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F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F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F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F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F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F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F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F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F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F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F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F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F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F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F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>
            <v>1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F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>
            <v>1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F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F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F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F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F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F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F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F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F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>
            <v>1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F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F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F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F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F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F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F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F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F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F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F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F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F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F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F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F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F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F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F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F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F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F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F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F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F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F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F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F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F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F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F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F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F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F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F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F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F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F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F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F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F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F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F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F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F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F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F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F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F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F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F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F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F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F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F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F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F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F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F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F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F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F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F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F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>
            <v>1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F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F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F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F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F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F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F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F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F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F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F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F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F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F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F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F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F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>
            <v>1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F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F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F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F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F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F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F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F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>
            <v>1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F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F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F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F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F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F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F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F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F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F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F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F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F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F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F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F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F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F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F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F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>
            <v>1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F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F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F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F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F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F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F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F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F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>
            <v>1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F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F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F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F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F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F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F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F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F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F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F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F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F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F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>
            <v>1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F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F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F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F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F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F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F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F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F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>
            <v>1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F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F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F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F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F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F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F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F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F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F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F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F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F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F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F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F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F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F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F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F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F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F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F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F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F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F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F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F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F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F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F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F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F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F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F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F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F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F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F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F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F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F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F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F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F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F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F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F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F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F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F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F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F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F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F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F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F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F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F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F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F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F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F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F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F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F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F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F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F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F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F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>
            <v>1</v>
          </cell>
          <cell r="G3792" t="str">
            <v>SPECIFY SIZE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>
            <v>1</v>
          </cell>
          <cell r="G3793" t="str">
            <v>SPECIFY SIZE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>
            <v>1</v>
          </cell>
          <cell r="G3794" t="str">
            <v>SPECIFY SIZE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>
            <v>1</v>
          </cell>
          <cell r="G3795" t="str">
            <v>SPECIFY SIZE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>
            <v>1</v>
          </cell>
          <cell r="G3796" t="str">
            <v>SPECIFY SIZE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>
            <v>1</v>
          </cell>
          <cell r="G3797" t="str">
            <v>SPECIFY SIZE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>
            <v>1</v>
          </cell>
          <cell r="G3798" t="str">
            <v>SPECIFY SIZE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>
            <v>1</v>
          </cell>
          <cell r="G3799" t="str">
            <v>SPECIFY SIZE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>
            <v>1</v>
          </cell>
          <cell r="G3800" t="str">
            <v>SPECIFY SIZE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>
            <v>1</v>
          </cell>
          <cell r="G3801" t="str">
            <v>SPECIFY SIZE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>
            <v>1</v>
          </cell>
          <cell r="G3802" t="str">
            <v>SPECIFY SIZE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F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F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>
            <v>1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F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F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F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F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F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F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F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F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F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F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F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F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F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>
            <v>1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F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F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F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F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F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F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F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F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F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F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F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F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F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F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F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F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F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F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F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F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F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F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F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F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F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F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F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F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F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F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F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F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F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F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F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F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F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F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F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F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F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>
            <v>1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F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F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F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F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F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F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F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F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F3907">
            <v>0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F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F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F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F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F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F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F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F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F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F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F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F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F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F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F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F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F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F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F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>
            <v>0</v>
          </cell>
          <cell r="G3929" t="str">
            <v>CHECK UNIT OF MEASURE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>
            <v>0</v>
          </cell>
          <cell r="G3930" t="str">
            <v>CHECK UNIT OF MEASURE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>
            <v>0</v>
          </cell>
          <cell r="G3931" t="str">
            <v>CHECK UNIT OF MEASURE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>
            <v>0</v>
          </cell>
          <cell r="G3932" t="str">
            <v>CHECK UNIT OF MEASURE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F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F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F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F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F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F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F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F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F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F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F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F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F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F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F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F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F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F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F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F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F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F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F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F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F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F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F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F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F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F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F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F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F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F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F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F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F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F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F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F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F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F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F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F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>
            <v>1</v>
          </cell>
          <cell r="G3986" t="str">
            <v>SPECIFY LOCATION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>
            <v>0</v>
          </cell>
          <cell r="G3996" t="str">
            <v>DESIGN BUILD PROJECTS ONLY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F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F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F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F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F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F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F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F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F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F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F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F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F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F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F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F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F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F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F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F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F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F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F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F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F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F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F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F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F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F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F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F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F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F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F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F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F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F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F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F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F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F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F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F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F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F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F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F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F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F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F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F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F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F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F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F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F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F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F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F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F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F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F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F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F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F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F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F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F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F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F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F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F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F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F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F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F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F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F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F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F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F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F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F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F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F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F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F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F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F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F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F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F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F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F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F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F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F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F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F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F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F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F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F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F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F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F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F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F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F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F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F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F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F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F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F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F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F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F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F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F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F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F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F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F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F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F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F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F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F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F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F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F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F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F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F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F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F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F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F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F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F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F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F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F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F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F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F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F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F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F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F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F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F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F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F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F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F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F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F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F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F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F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F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F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F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F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F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F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F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F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F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F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F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F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F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F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F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F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F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F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F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F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F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F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F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F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F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F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F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F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F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F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F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F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F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F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F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F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F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F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F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F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F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F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F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F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F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F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F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F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F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F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F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F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F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F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F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F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F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F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F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F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F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F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F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F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F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F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F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F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F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F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F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F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F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F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F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F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F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F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F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F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F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F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F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F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F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F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F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F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F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F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F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F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F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F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F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F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F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F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F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F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F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F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F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F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F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F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F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F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F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F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>
            <v>1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F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F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F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F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F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F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F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F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F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F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F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F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F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F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F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F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F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F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F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F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F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F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F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F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F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F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F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F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F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F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F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F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F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F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F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F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F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F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F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F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F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F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F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F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F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F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F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F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F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F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F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F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F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F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F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F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F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F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F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F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F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F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F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F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F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F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F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F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F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F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F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F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F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F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F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F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F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F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F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F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F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F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F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F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F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F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F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F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F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F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F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F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F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F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F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F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F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F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F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F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F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F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F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F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F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F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F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F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F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F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F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F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F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F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F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F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F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F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F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F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F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F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F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F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F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F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F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F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F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F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F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F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F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F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F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F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F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F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F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F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F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F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F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F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F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F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F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F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F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F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F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F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F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F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F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F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F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F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F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F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F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F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F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F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F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F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F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F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F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F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F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F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F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F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F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F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F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F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F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F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F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F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F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F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F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F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F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F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F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F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F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F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F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F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F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F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F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F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F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F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F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F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F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F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F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F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F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F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F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F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F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F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F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F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F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F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F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F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F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F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F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F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F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F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F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F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F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F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F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F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F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F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F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F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F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F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F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F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F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F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F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F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F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F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F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F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F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F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F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F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F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F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F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>
            <v>1</v>
          </cell>
          <cell r="G4539" t="str">
            <v>ADD SUPPLEMENTAL DESCRIPTION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F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>
            <v>0</v>
          </cell>
          <cell r="G4548" t="str">
            <v>DESIGN BUILD PROJECTS ONLY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F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F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F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F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F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F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F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F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F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F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F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F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F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F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F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F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F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F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F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F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F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F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F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F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F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>
            <v>1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F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F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F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F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F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>
            <v>1</v>
          </cell>
          <cell r="G4581" t="str">
            <v>SPECIFY TYPE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>
            <v>1</v>
          </cell>
          <cell r="G4582" t="str">
            <v>SPECIFY TYPE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F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F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F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F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F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F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F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F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F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F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F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F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F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>
            <v>1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F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F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F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F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F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F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F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F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>
            <v>1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F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F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F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F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F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F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F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F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>
            <v>1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F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F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F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>
            <v>1</v>
          </cell>
          <cell r="G4673" t="str">
            <v>SPECIFY TYPE AND/OR COLOR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>
            <v>1</v>
          </cell>
          <cell r="G4674" t="str">
            <v>SPECIFY TYPE AND/OR COLOR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F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F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F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F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F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F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F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F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F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F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F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F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F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F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F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F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F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F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F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F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F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F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F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F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F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F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F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F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F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F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F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F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F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F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F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F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F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F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F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F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F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F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F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F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F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>
            <v>1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F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F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F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F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F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F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F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F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F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F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F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F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F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F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F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F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F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F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F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F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F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F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F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F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F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F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F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F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F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F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F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F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F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F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F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F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F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F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F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F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F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F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F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F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F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F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F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F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F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F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>
            <v>1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F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F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F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F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F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F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F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F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F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F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F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F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F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F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F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F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F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F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F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F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F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F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F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F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F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F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F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F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F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F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F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F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F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F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F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F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F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F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F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F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F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F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F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F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F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>
            <v>1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F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F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F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F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F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F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F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F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F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F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>
            <v>1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F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F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F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F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F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F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F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F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F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F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F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F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F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F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F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F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F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F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F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F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F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F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F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F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F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F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F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F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F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F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F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F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F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F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F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F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F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F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F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F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F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F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F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F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F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F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F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F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F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F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F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F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F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F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F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F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F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F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F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F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F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F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F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F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F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F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F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F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F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F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F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F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F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F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F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F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F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F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F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F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F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F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F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F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F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F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F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F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F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F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F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F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F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F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F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F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F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F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F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F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F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F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F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F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F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F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F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F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F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F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F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F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F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F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F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F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F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F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F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F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F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F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F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F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F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F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F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F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F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F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F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F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F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F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F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F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F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F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F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F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F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F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F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F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F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F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F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F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F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F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F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F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F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F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F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F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F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F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F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F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F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F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F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F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F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F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F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F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F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F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F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F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F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F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F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F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F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F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F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F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F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F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F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F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F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F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F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F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F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F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F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F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F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F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F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F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F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F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F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F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F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TC-81.22 MAST ARM, AS PER PLAN</v>
          </cell>
          <cell r="F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F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F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F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F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F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F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F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F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F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F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F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F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F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F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F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F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F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F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F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F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F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F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F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F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F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F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F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F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F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F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F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F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F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F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F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F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F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F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F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F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F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F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F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F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F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F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F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F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F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F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F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F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F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F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F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F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F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F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F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F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F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F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F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F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>
            <v>1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F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F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F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F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F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F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F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F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F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F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F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F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F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F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F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F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F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F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F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F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F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F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>
            <v>1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F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F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F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F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F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F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F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F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F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F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F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F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F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F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F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F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F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F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F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F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F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F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F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F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F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F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F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F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F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F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F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F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F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F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F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F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F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>
            <v>1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F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F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F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F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F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F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F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F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F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F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F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F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F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F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F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F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F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F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F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F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F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F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F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F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F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F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F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F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F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F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F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F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F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F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F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F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F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F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F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F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F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>
            <v>1</v>
          </cell>
          <cell r="G5210" t="str">
            <v>SPECIFY TYPE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>
            <v>1</v>
          </cell>
          <cell r="G5211" t="str">
            <v>SPECIFY TYPE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F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F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F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F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F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F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F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F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F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F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F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F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F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F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F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F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F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F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F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F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F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F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F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F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F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F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F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F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F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F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F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F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F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F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F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F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F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F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F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F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F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F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F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>
            <v>1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F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F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F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>
            <v>1</v>
          </cell>
          <cell r="G5264" t="str">
            <v>SPECIFY TYPE OF ITEM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F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F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F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F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F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F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F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F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F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F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F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F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>
            <v>0</v>
          </cell>
          <cell r="G5285" t="str">
            <v>DESIGN BUILD PROJECTS ONLY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F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F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F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F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F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F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F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F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F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F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F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F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F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F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F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F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F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F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F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F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F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F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F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F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F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F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F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F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F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F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F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F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F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F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F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F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F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F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F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F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F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F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F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F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F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F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F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F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F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F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F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F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F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F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F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F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F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F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F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F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F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F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F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F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F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F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F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F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F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F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F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F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F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F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F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F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F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F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F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F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F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F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F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F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F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F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F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F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F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F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F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F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F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F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F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F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F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F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F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F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F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F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F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F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F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F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F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F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F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F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F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F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F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F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F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F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F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F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F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F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F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F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F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F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F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F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F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F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F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F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F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F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F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F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F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F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F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F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F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F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F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F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F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F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F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F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F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F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F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F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F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F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F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F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F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F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F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F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F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F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F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F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F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F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F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F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F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F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F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F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F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F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F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F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F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F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F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F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F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F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F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F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F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F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F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F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F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F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F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F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F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F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F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F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F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F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F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F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F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F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F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F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F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F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F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F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F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F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F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F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F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F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F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F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F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F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F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F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F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F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F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F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F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F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F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F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F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F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F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F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F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F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F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F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F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F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F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F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F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F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F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F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F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F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F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F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F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F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F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F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F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F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F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F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F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F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F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F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F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F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F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F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F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F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F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F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F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F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F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F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F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F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F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F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F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F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F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F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F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F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F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F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F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F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F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F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F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F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F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F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F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F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F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F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F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F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F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F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F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F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F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F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F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F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F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F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F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F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F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F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F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F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F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F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F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F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F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F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F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F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F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F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F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F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F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F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F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F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F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F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F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F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F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F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F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F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F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F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F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F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F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F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F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F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F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F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F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F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F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F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F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F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F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F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F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F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F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F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F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F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F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F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F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F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F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F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F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F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F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F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F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F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F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F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F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F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F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F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F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F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F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F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F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F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F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F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F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F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F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F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F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F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F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F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F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F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F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F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F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F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F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F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F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F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F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F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F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F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F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F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F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F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F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F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F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F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F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F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>
            <v>0</v>
          </cell>
          <cell r="G6174" t="str">
            <v>DESIGN BUILD PROJECTS ONLY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F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F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F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F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F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F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F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F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F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F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F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F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F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F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F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F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F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F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F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F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F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F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F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F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F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F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F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F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F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F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F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F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F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F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F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F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F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F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F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F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F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F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F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F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F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F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F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F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F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F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F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F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F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F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F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F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F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F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F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F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F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F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F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F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F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F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F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F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F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F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F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F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F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F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F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F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F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F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F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F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F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F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F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F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F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F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F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F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F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F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F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F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F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F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F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F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F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F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F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F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F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F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F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F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F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F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F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F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F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F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F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F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F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F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F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F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AIR SPEED ZONE MARKING</v>
          </cell>
          <cell r="F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F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F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F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F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F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F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F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F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F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F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F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F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F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F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F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F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F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F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F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F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F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F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F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F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F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F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F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F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F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F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F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F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F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F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F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F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F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F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F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F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F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F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F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F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F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F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F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F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F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F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F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F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F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F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F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F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AIR SPEED ZONE MARKING</v>
          </cell>
          <cell r="F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F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F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F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F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F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F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F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F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F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F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F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F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F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F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F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F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F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F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F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F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F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F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F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F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F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F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F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F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F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F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F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F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F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F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F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F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F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F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F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F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F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F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F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F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F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F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F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F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F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F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F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F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F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F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F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F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F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F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F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F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F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F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F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AIR SPEED ZONE MARKING</v>
          </cell>
          <cell r="F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F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F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F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F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F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F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F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F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F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F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F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F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F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F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F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F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F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F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F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F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F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F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F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F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F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F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F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F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F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F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F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F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F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F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F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F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F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F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F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F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F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F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F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F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F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F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F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F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F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F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F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F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F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F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F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F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F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F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F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F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F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F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F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F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F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F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F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F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F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F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F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F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F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F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F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F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F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F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F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F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F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F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F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F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F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F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F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F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F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F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F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F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F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F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F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F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F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F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F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F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F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F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F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F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F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F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F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F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F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F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F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F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F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F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F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F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F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F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F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F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F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F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F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F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F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F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F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F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F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F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F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F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F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F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F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F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F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F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F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F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F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F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F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F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F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F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F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F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F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F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F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F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F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F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F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F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F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F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F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F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F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F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F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F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F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F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F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F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F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F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F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F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F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F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F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F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F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F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F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F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F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F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F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F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F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F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F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F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F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F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F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F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F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F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F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F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F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F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F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F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F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F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F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F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F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F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F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F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F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F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F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F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F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F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F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F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F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F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F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F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F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F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F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F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F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F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F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F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F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F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F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F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F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F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F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F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F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F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F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F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F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F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F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F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F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F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F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F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F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F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F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F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F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F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F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F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F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F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F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F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F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F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F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F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F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F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F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F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F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F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F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F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F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F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F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F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F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F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F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F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F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F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F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F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F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F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F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F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F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F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F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F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F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F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F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F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F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F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F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F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F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F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F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F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F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F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F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F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F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F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F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F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F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F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F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F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F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F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F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F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F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F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F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F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F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F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F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F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F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F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F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F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F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F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F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F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F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F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F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F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F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F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F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F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F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F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F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F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F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F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F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F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F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F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F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F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F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F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F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F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F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F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F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F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F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F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F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F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F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F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>
            <v>1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F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F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F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F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F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F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F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F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F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F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F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F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F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F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F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F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F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F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F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F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F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F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F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F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F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F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F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F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F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F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F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F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F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F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F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F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F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F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F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>
            <v>0</v>
          </cell>
          <cell r="G6881" t="str">
            <v>DESIGN BUILD PROJECTS ONLY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F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F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F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F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F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F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>
            <v>1</v>
          </cell>
          <cell r="G6888" t="str">
            <v>SPECIFY TYPE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>
            <v>1</v>
          </cell>
          <cell r="G6889" t="str">
            <v>SPECIFY TYPE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F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>
            <v>1</v>
          </cell>
          <cell r="G6892" t="str">
            <v>SPECIFY TYPE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>
            <v>1</v>
          </cell>
          <cell r="G6893" t="str">
            <v>SPECIFY TYPE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>
            <v>1</v>
          </cell>
          <cell r="G6894" t="str">
            <v>SPECIFY TYPE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>
            <v>1</v>
          </cell>
          <cell r="G6896" t="str">
            <v>SPECIFY TYPE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>
            <v>1</v>
          </cell>
          <cell r="G6897" t="str">
            <v>SPECIFY TYPE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>
            <v>1</v>
          </cell>
          <cell r="G6898" t="str">
            <v>SPECIFY TYPE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>
            <v>1</v>
          </cell>
          <cell r="G6899" t="str">
            <v>SPECIFY TYPE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>
            <v>1</v>
          </cell>
          <cell r="G6900" t="str">
            <v>SPECIFY TYPE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>
            <v>1</v>
          </cell>
          <cell r="G6901" t="str">
            <v>SPECIFY TYPE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>
            <v>1</v>
          </cell>
          <cell r="G6902" t="str">
            <v>SPECIFY TYPE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F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>
            <v>1</v>
          </cell>
          <cell r="G6958" t="str">
            <v>SPECIFY TYPE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>
            <v>0</v>
          </cell>
          <cell r="G6973" t="str">
            <v>DESIGN BUILD PROJECTS ONLY</v>
          </cell>
        </row>
        <row r="6974">
          <cell r="A6974" t="str">
            <v>661E99900</v>
          </cell>
          <cell r="C6974" t="str">
            <v>EACH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F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F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F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F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>
            <v>1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F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F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F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F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F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F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F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F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F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F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F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F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F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F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F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F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F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F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F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F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F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F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F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F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F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F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F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F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F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F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F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F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F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F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F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F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F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GENERAL ONLY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>
            <v>0</v>
          </cell>
          <cell r="G7025" t="str">
            <v>NO ELEC/PLBG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>
            <v>0</v>
          </cell>
          <cell r="G7026" t="str">
            <v>GENERAL ONLY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>
            <v>0</v>
          </cell>
          <cell r="G7027" t="str">
            <v>GENERAL ONLY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>
            <v>0</v>
          </cell>
          <cell r="G7028" t="str">
            <v>GENERAL ONLY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>
            <v>0</v>
          </cell>
          <cell r="G7029" t="str">
            <v>GENERAL ONLY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>
            <v>0</v>
          </cell>
          <cell r="G7030" t="str">
            <v>GENERAL ONLY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>
            <v>0</v>
          </cell>
          <cell r="G7031" t="str">
            <v>GENERAL ONLY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F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F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F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F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F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F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F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F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F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F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F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F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F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>
            <v>0</v>
          </cell>
          <cell r="G7046" t="str">
            <v>GENERAL ONLY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PLUMBING ONLY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>
            <v>0</v>
          </cell>
          <cell r="G7048" t="str">
            <v>PLUMBING ONLY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>
            <v>0</v>
          </cell>
          <cell r="G7049" t="str">
            <v>PLUMBING ONLY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>
            <v>0</v>
          </cell>
          <cell r="G7050" t="str">
            <v>PLUMBING ONLY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>
            <v>0</v>
          </cell>
          <cell r="G7051" t="str">
            <v>PLUMBING ONLY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F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>
            <v>0</v>
          </cell>
          <cell r="G7056" t="str">
            <v>ELECTRICAL ONLY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>
            <v>0</v>
          </cell>
          <cell r="G7057" t="str">
            <v>ELECTRICAL ONLY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>
            <v>0</v>
          </cell>
          <cell r="G7058" t="str">
            <v>ELECTRICAL ONLY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>
            <v>0</v>
          </cell>
          <cell r="G7059" t="str">
            <v>ELECTRICAL ONLY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>
            <v>0</v>
          </cell>
          <cell r="G7060" t="str">
            <v>ELECTRICAL ONLY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F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F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F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F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F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F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F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F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>
            <v>0</v>
          </cell>
          <cell r="G7070" t="str">
            <v>ELECTRICAL ONLY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F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F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F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F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F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F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F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F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F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F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F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F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>
            <v>1</v>
          </cell>
          <cell r="G7095" t="str">
            <v>DESIGN BUILD PROJECTS ONLY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F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F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F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F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F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F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F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F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F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F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F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F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F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F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F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F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F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F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F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F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F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F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F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F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F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F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F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F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F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F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F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F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F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F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F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F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>
            <v>0</v>
          </cell>
          <cell r="G7172" t="str">
            <v>CHECK UNIT OF MEASURE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>
            <v>0</v>
          </cell>
          <cell r="G7173" t="str">
            <v>CHECK UNIT OF MEASURE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>
            <v>0</v>
          </cell>
          <cell r="G7176" t="str">
            <v>CHECK UNIT OF MEASURE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>
            <v>0</v>
          </cell>
          <cell r="G7177" t="str">
            <v>CHECK UNIT OF MEASURE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>
            <v>0</v>
          </cell>
          <cell r="G7178" t="str">
            <v>CHECK UNIT OF MEASURE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>
            <v>0</v>
          </cell>
          <cell r="G7179" t="str">
            <v>CHECK UNIT OF MEASURE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>
            <v>0</v>
          </cell>
          <cell r="G7180" t="str">
            <v>CHECK UNIT OF MEASURE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F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F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F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F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F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F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F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F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F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F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F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F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F7227">
            <v>0</v>
          </cell>
        </row>
        <row r="7228">
          <cell r="A7228" t="str">
            <v>804E15051</v>
          </cell>
          <cell r="C7228" t="str">
            <v>FT</v>
          </cell>
          <cell r="D7228" t="str">
            <v>FIBER OPTIC CABLE, 288 FIBER, AS PER PLAN</v>
          </cell>
          <cell r="F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F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F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F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F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F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F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F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F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F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F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F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F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F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F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F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F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F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F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F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F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F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F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F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F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F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F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F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F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F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F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F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F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F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F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F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F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F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F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F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F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F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F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F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F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F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F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F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F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F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F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F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F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F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F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TYPE HD, WALL/TUNNEL</v>
          </cell>
          <cell r="F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F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F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F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F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F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F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F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F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F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F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F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F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F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F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F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F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F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F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F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F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F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F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F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F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F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F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F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F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F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F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F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F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F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STOP LINE AND ADVANCE RADAR DETECTION</v>
          </cell>
          <cell r="F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V6.24 CONTROLLER</v>
          </cell>
          <cell r="F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V6.24 CONTROLLER, AS PER PLAN</v>
          </cell>
          <cell r="F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F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F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F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F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F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F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F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F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F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F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F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F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F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F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F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F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F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F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F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F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F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F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F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F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F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F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F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F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F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F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F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F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F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F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F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F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F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F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F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F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F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F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F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F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F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F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F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F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F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F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F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F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F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F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F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F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900E00100</v>
          </cell>
          <cell r="C7842" t="str">
            <v>EACH</v>
          </cell>
          <cell r="D7842" t="str">
            <v>RAILROAD FLAGGING SERVICES</v>
          </cell>
          <cell r="F7842">
            <v>0</v>
          </cell>
        </row>
        <row r="7843">
          <cell r="A7843" t="str">
            <v>900E01000</v>
          </cell>
          <cell r="B7843" t="str">
            <v>Y</v>
          </cell>
          <cell r="C7843" t="str">
            <v>MILE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900E10000</v>
          </cell>
          <cell r="B7844" t="str">
            <v>Y</v>
          </cell>
          <cell r="C7844" t="str">
            <v>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900E11000</v>
          </cell>
          <cell r="B7845" t="str">
            <v>Y</v>
          </cell>
          <cell r="C7845" t="str">
            <v>EACH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900E12000</v>
          </cell>
          <cell r="B7846" t="str">
            <v>Y</v>
          </cell>
          <cell r="C7846" t="str">
            <v>TKFT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900E13000</v>
          </cell>
          <cell r="B7847" t="str">
            <v>Y</v>
          </cell>
          <cell r="C7847" t="str">
            <v>PAIR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900E14000</v>
          </cell>
          <cell r="B7848" t="str">
            <v>Y</v>
          </cell>
          <cell r="C7848" t="str">
            <v>JT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900E15000</v>
          </cell>
          <cell r="B7849" t="str">
            <v>Y</v>
          </cell>
          <cell r="C7849" t="str">
            <v>SET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900E16000</v>
          </cell>
          <cell r="B7850" t="str">
            <v>Y</v>
          </cell>
          <cell r="C7850" t="str">
            <v>TON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900E17000</v>
          </cell>
          <cell r="B7851" t="str">
            <v>Y</v>
          </cell>
          <cell r="C7851" t="str">
            <v>LS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900E19000</v>
          </cell>
          <cell r="B7852" t="str">
            <v>Y</v>
          </cell>
          <cell r="C7852" t="str">
            <v>CY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900E20000</v>
          </cell>
          <cell r="B7853" t="str">
            <v>Y</v>
          </cell>
          <cell r="C7853" t="str">
            <v>SY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900E21000</v>
          </cell>
          <cell r="B7854" t="str">
            <v>Y</v>
          </cell>
          <cell r="C7854" t="str">
            <v>BNDL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900E22000</v>
          </cell>
          <cell r="B7855" t="str">
            <v>Y</v>
          </cell>
          <cell r="C7855" t="str">
            <v>LB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950E10000</v>
          </cell>
          <cell r="B7856" t="str">
            <v>Y</v>
          </cell>
          <cell r="C7856" t="str">
            <v>LS</v>
          </cell>
          <cell r="D7856" t="str">
            <v>SPECIAL - SALT SHED DEMOLISHED</v>
          </cell>
          <cell r="F7856">
            <v>0</v>
          </cell>
        </row>
        <row r="7857">
          <cell r="A7857" t="str">
            <v>950E14000</v>
          </cell>
          <cell r="B7857" t="str">
            <v>Y</v>
          </cell>
          <cell r="C7857" t="str">
            <v>EACH</v>
          </cell>
          <cell r="D7857" t="str">
            <v>SPECIAL - SALT DOME CONSTRUCTED, 51'</v>
          </cell>
          <cell r="F7857">
            <v>0</v>
          </cell>
        </row>
        <row r="7858">
          <cell r="A7858" t="str">
            <v>950E14010</v>
          </cell>
          <cell r="B7858" t="str">
            <v>Y</v>
          </cell>
          <cell r="C7858" t="str">
            <v>EACH</v>
          </cell>
          <cell r="D7858" t="str">
            <v>SPECIAL - SALT DOME CONSTRUCTED, 56'</v>
          </cell>
          <cell r="F7858">
            <v>0</v>
          </cell>
        </row>
        <row r="7859">
          <cell r="A7859" t="str">
            <v>950E15000</v>
          </cell>
          <cell r="B7859" t="str">
            <v>Y</v>
          </cell>
          <cell r="C7859" t="str">
            <v>EACH</v>
          </cell>
          <cell r="D7859" t="str">
            <v>SPECIAL - SALT DOME CONSTRUCTED, 62'</v>
          </cell>
          <cell r="F7859">
            <v>0</v>
          </cell>
        </row>
        <row r="7860">
          <cell r="A7860" t="str">
            <v>950E16000</v>
          </cell>
          <cell r="B7860" t="str">
            <v>Y</v>
          </cell>
          <cell r="C7860" t="str">
            <v>EACH</v>
          </cell>
          <cell r="D7860" t="str">
            <v>SPECIAL - SALT DOME CONSTRUCTED, 61'</v>
          </cell>
          <cell r="F7860">
            <v>0</v>
          </cell>
        </row>
        <row r="7861">
          <cell r="A7861" t="str">
            <v>950E20000</v>
          </cell>
          <cell r="B7861" t="str">
            <v>Y</v>
          </cell>
          <cell r="C7861" t="str">
            <v>EACH</v>
          </cell>
          <cell r="D7861" t="str">
            <v>SPECIAL - SALT DOME CONSTRUCTED, 72'</v>
          </cell>
          <cell r="F7861">
            <v>0</v>
          </cell>
        </row>
        <row r="7862">
          <cell r="A7862" t="str">
            <v>950E20010</v>
          </cell>
          <cell r="B7862" t="str">
            <v>Y</v>
          </cell>
          <cell r="C7862" t="str">
            <v>EACH</v>
          </cell>
          <cell r="D7862" t="str">
            <v>SPECIAL - SALT DOME CONSTRUCTED, 82'</v>
          </cell>
          <cell r="F7862">
            <v>0</v>
          </cell>
        </row>
        <row r="7863">
          <cell r="A7863" t="str">
            <v>950E30000</v>
          </cell>
          <cell r="B7863" t="str">
            <v>Y</v>
          </cell>
          <cell r="C7863" t="str">
            <v>EACH</v>
          </cell>
          <cell r="D7863" t="str">
            <v>SPECIAL - SALT DOME CONSTRUCTED, 100'</v>
          </cell>
          <cell r="F7863">
            <v>0</v>
          </cell>
        </row>
        <row r="7864">
          <cell r="A7864" t="str">
            <v>950E35000</v>
          </cell>
          <cell r="B7864" t="str">
            <v>Y</v>
          </cell>
          <cell r="C7864" t="str">
            <v>LS</v>
          </cell>
          <cell r="D7864" t="str">
            <v>SPECIAL - ROOF REPLACEMENT</v>
          </cell>
          <cell r="F7864">
            <v>0</v>
          </cell>
        </row>
        <row r="7865">
          <cell r="A7865" t="str">
            <v>950E40000</v>
          </cell>
          <cell r="B7865" t="str">
            <v>Y</v>
          </cell>
          <cell r="C7865" t="str">
            <v>EACH</v>
          </cell>
          <cell r="D7865" t="str">
            <v>SPECIAL - MANUFACTURED OFFICE, 44'</v>
          </cell>
          <cell r="F7865">
            <v>0</v>
          </cell>
        </row>
        <row r="7866">
          <cell r="A7866" t="str">
            <v>950E50000</v>
          </cell>
          <cell r="B7866" t="str">
            <v>Y</v>
          </cell>
          <cell r="C7866" t="str">
            <v>LS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950E51000</v>
          </cell>
          <cell r="B7867" t="str">
            <v>Y</v>
          </cell>
          <cell r="C7867" t="str">
            <v>EACH</v>
          </cell>
          <cell r="D7867" t="str">
            <v>SPECIAL - FACILITIES</v>
          </cell>
          <cell r="F7867">
            <v>1</v>
          </cell>
          <cell r="G7867" t="str">
            <v>ADD SUPPLEMENTAL DESCRIPTION</v>
          </cell>
        </row>
        <row r="7868">
          <cell r="A7868" t="str">
            <v>990E10000</v>
          </cell>
          <cell r="C7868" t="str">
            <v>LS</v>
          </cell>
          <cell r="D7868" t="str">
            <v>ESTIMATED COST OF REPAIRS TO DETOUR</v>
          </cell>
          <cell r="F7868">
            <v>0</v>
          </cell>
          <cell r="G7868" t="str">
            <v>ODOT INTERNAL USE ONLY</v>
          </cell>
        </row>
        <row r="7869">
          <cell r="A7869" t="str">
            <v>990E10010</v>
          </cell>
          <cell r="C7869" t="str">
            <v>LS</v>
          </cell>
          <cell r="D7869" t="str">
            <v>ESTIMATED COST OF RIGHT OF WAY</v>
          </cell>
          <cell r="F7869">
            <v>0</v>
          </cell>
          <cell r="G7869" t="str">
            <v>ODOT INTERNAL USE ONLY</v>
          </cell>
        </row>
        <row r="7870">
          <cell r="A7870" t="str">
            <v>990E10020</v>
          </cell>
          <cell r="C7870" t="str">
            <v>LS</v>
          </cell>
          <cell r="D7870" t="str">
            <v>ESTIMATED COST OF ENGINEERING, SUPERINTENDENCE AND CONTINGENCIES</v>
          </cell>
          <cell r="F7870">
            <v>0</v>
          </cell>
          <cell r="G7870" t="str">
            <v>ODOT INTERNAL USE ONLY</v>
          </cell>
        </row>
        <row r="7871">
          <cell r="A7871" t="str">
            <v>990E10030</v>
          </cell>
          <cell r="C7871" t="str">
            <v>LS</v>
          </cell>
          <cell r="D7871" t="str">
            <v>ESTIMATED COST OF PRELIMINARY ENGINEERING</v>
          </cell>
          <cell r="F7871">
            <v>0</v>
          </cell>
          <cell r="G7871" t="str">
            <v>ODOT INTERNAL USE ONLY</v>
          </cell>
        </row>
        <row r="7872">
          <cell r="A7872" t="str">
            <v>990E10040</v>
          </cell>
          <cell r="C7872" t="str">
            <v>LS</v>
          </cell>
          <cell r="D7872" t="str">
            <v>ESTIMATED COST OF FORCE ACCOUNT WORK</v>
          </cell>
          <cell r="F7872">
            <v>0</v>
          </cell>
          <cell r="G7872" t="str">
            <v>ODOT INTERNAL USE ONLY</v>
          </cell>
        </row>
        <row r="7873">
          <cell r="A7873" t="str">
            <v>990E10500</v>
          </cell>
          <cell r="C7873" t="str">
            <v>LS</v>
          </cell>
          <cell r="D7873" t="str">
            <v>ESTIMATED COST OF INCENTIVE/DISINCENTIVE PAYMENT</v>
          </cell>
          <cell r="F7873">
            <v>0</v>
          </cell>
          <cell r="G7873" t="str">
            <v>ODOT INTERNAL USE ONLY</v>
          </cell>
        </row>
        <row r="7874">
          <cell r="A7874" t="str">
            <v>990E20000</v>
          </cell>
          <cell r="C7874" t="str">
            <v>LS</v>
          </cell>
          <cell r="D7874" t="str">
            <v>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990E20010</v>
          </cell>
          <cell r="C7875" t="str">
            <v>LS</v>
          </cell>
          <cell r="D7875" t="str">
            <v>DIFFERENCE BETWEEN ESTIMATED AND ACTUAL COST OF FORCE ACCOUNT</v>
          </cell>
          <cell r="F7875">
            <v>0</v>
          </cell>
          <cell r="G7875" t="str">
            <v>SITE MANAGER USE ONLY</v>
          </cell>
        </row>
        <row r="7876">
          <cell r="A7876" t="str">
            <v>990E21000</v>
          </cell>
          <cell r="C7876" t="str">
            <v>DLR</v>
          </cell>
          <cell r="D7876" t="str">
            <v>INTEREST PAYMENTS</v>
          </cell>
          <cell r="F7876">
            <v>0</v>
          </cell>
          <cell r="G7876" t="str">
            <v>SITE MANAGER USE ONLY</v>
          </cell>
        </row>
        <row r="7877">
          <cell r="A7877" t="str">
            <v>990E24000</v>
          </cell>
          <cell r="C7877" t="str">
            <v>LS</v>
          </cell>
          <cell r="D7877" t="str">
            <v>BITUMINOUS PRICE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990E24100</v>
          </cell>
          <cell r="C7878" t="str">
            <v>LS</v>
          </cell>
          <cell r="D7878" t="str">
            <v>446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990E24130</v>
          </cell>
          <cell r="C7879" t="str">
            <v>LS</v>
          </cell>
          <cell r="D7879" t="str">
            <v>447 MAT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990E24170</v>
          </cell>
          <cell r="C7880" t="str">
            <v>LS</v>
          </cell>
          <cell r="D7880" t="str">
            <v>447 JOINT DENSITY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990E24200</v>
          </cell>
          <cell r="C7881" t="str">
            <v>LS</v>
          </cell>
          <cell r="D7881" t="str">
            <v>448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990E24300</v>
          </cell>
          <cell r="C7882" t="str">
            <v>LS</v>
          </cell>
          <cell r="D7882" t="str">
            <v>SMOOTHNESS</v>
          </cell>
          <cell r="F7882">
            <v>0</v>
          </cell>
          <cell r="G7882" t="str">
            <v>SITE MANAGER USE ONLY</v>
          </cell>
        </row>
        <row r="7883">
          <cell r="A7883" t="str">
            <v>990E24350</v>
          </cell>
          <cell r="C7883" t="str">
            <v>LS</v>
          </cell>
          <cell r="D7883" t="str">
            <v>BRIDGE SMOOTHNESS ADJUSTMENT (PN 555)</v>
          </cell>
          <cell r="F7883">
            <v>0</v>
          </cell>
          <cell r="G7883" t="str">
            <v>SITE MANAGER USE ONLY</v>
          </cell>
        </row>
        <row r="7884">
          <cell r="A7884" t="str">
            <v>990E24400</v>
          </cell>
          <cell r="C7884" t="str">
            <v>LS</v>
          </cell>
          <cell r="D7884" t="str">
            <v>STEEL PRICE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990E24500</v>
          </cell>
          <cell r="C7885" t="str">
            <v>LS</v>
          </cell>
          <cell r="D7885" t="str">
            <v>QC / QA</v>
          </cell>
          <cell r="F7885">
            <v>0</v>
          </cell>
          <cell r="G7885" t="str">
            <v>SITE MANAGER USE ONLY</v>
          </cell>
        </row>
        <row r="7886">
          <cell r="A7886" t="str">
            <v>990E24600</v>
          </cell>
          <cell r="C7886" t="str">
            <v>LS</v>
          </cell>
          <cell r="D7886" t="str">
            <v>LANDSCAPING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990E24700</v>
          </cell>
          <cell r="C7887" t="str">
            <v>LS</v>
          </cell>
          <cell r="D7887" t="str">
            <v>104.02 ADJUSTMENT</v>
          </cell>
          <cell r="F7887">
            <v>0</v>
          </cell>
          <cell r="G7887" t="str">
            <v>SITE MANAGER USE ONLY</v>
          </cell>
        </row>
        <row r="7888">
          <cell r="A7888" t="str">
            <v>990E24800</v>
          </cell>
          <cell r="C7888" t="str">
            <v>LS</v>
          </cell>
          <cell r="D7888" t="str">
            <v>NON-SPEC MATERIAL DEDUCTION</v>
          </cell>
          <cell r="F7888">
            <v>0</v>
          </cell>
          <cell r="G7888" t="str">
            <v>SITE MANAGER USE ONLY</v>
          </cell>
        </row>
        <row r="7889">
          <cell r="A7889" t="str">
            <v>990E24900</v>
          </cell>
          <cell r="C7889" t="str">
            <v>LS</v>
          </cell>
          <cell r="D7889" t="str">
            <v>109.05 - BUY BACK MATERIAL</v>
          </cell>
          <cell r="F7889">
            <v>0</v>
          </cell>
          <cell r="G7889" t="str">
            <v>SITE MANAGER USE ONLY</v>
          </cell>
        </row>
        <row r="7890">
          <cell r="A7890" t="str">
            <v>990E25000</v>
          </cell>
          <cell r="C7890" t="str">
            <v>LS</v>
          </cell>
          <cell r="D7890" t="str">
            <v>FUEL PRICE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990E25100</v>
          </cell>
          <cell r="C7891" t="str">
            <v>LS</v>
          </cell>
          <cell r="D7891" t="str">
            <v>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990E25200</v>
          </cell>
          <cell r="C7892" t="str">
            <v>LS</v>
          </cell>
          <cell r="D7892" t="str">
            <v>ABANDONED UTILITY CONFLICT/DELAYS</v>
          </cell>
          <cell r="F7892">
            <v>0</v>
          </cell>
          <cell r="G7892" t="str">
            <v>SITE MANAGER USE ONLY</v>
          </cell>
        </row>
        <row r="7893">
          <cell r="A7893" t="str">
            <v>990E25300</v>
          </cell>
          <cell r="C7893" t="str">
            <v>LS</v>
          </cell>
          <cell r="D7893" t="str">
            <v>105.03 NON-CONFORMANCE ADJUSTMENT</v>
          </cell>
          <cell r="F7893">
            <v>0</v>
          </cell>
          <cell r="G7893" t="str">
            <v>SITE MANAGER USE ONLY</v>
          </cell>
        </row>
        <row r="7894">
          <cell r="A7894" t="str">
            <v>990E25400</v>
          </cell>
          <cell r="C7894" t="str">
            <v>LS</v>
          </cell>
          <cell r="D7894" t="str">
            <v>LUMP SUM ADJUSTMENT - GENERAL / OTHER ITEMS</v>
          </cell>
          <cell r="F7894">
            <v>0</v>
          </cell>
          <cell r="G7894" t="str">
            <v>SITE MANAGER USE ONLY</v>
          </cell>
        </row>
        <row r="7895">
          <cell r="A7895" t="str">
            <v>990E25500</v>
          </cell>
          <cell r="C7895" t="str">
            <v>LS</v>
          </cell>
          <cell r="D7895" t="str">
            <v>FAILURE TO MEET DBE COMMITMENTS</v>
          </cell>
          <cell r="F7895">
            <v>0</v>
          </cell>
          <cell r="G7895" t="str">
            <v>SITE MANAGER USE ONLY</v>
          </cell>
        </row>
        <row r="7896">
          <cell r="A7896" t="str">
            <v>990E30000</v>
          </cell>
          <cell r="C7896" t="str">
            <v>LS</v>
          </cell>
          <cell r="D7896" t="str">
            <v>AGREED LUMP SUM</v>
          </cell>
          <cell r="F7896">
            <v>0</v>
          </cell>
          <cell r="G7896" t="str">
            <v>SITE MANAGER USE ONLY</v>
          </cell>
        </row>
        <row r="7897">
          <cell r="A7897" t="str">
            <v>990E40000</v>
          </cell>
          <cell r="C7897" t="str">
            <v>EACH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990E40010</v>
          </cell>
          <cell r="C7898" t="str">
            <v>FT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990E40020</v>
          </cell>
          <cell r="C7899" t="str">
            <v>SF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990E40030</v>
          </cell>
          <cell r="C7900" t="str">
            <v>SY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990E40050</v>
          </cell>
          <cell r="C7901" t="str">
            <v>MILE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990E40060</v>
          </cell>
          <cell r="C7902" t="str">
            <v>CY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990E40070</v>
          </cell>
          <cell r="C7903" t="str">
            <v>LB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990E40080</v>
          </cell>
          <cell r="C7904" t="str">
            <v>MNTH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990E40090</v>
          </cell>
          <cell r="C7905" t="str">
            <v>TON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990E40100</v>
          </cell>
          <cell r="C7906" t="str">
            <v>TKFT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990E50000</v>
          </cell>
          <cell r="C7907" t="str">
            <v>HOUR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990E50100</v>
          </cell>
          <cell r="C7908" t="str">
            <v>DAY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990E50110</v>
          </cell>
          <cell r="C7909" t="str">
            <v>GAL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990E50120</v>
          </cell>
          <cell r="C7910" t="str">
            <v>STA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990E50130</v>
          </cell>
          <cell r="C7911" t="str">
            <v>MSF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990E50140</v>
          </cell>
          <cell r="C7912" t="str">
            <v>MGAL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3" zoomScale="90" zoomScaleNormal="90" workbookViewId="0">
      <selection activeCell="P29" sqref="P2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0.7109375" style="5" customWidth="1"/>
    <col min="5" max="5" width="8.7109375" style="5" customWidth="1"/>
    <col min="6" max="6" width="12.7109375" style="5" customWidth="1"/>
    <col min="7" max="7" width="5.7109375" style="5" customWidth="1"/>
    <col min="8" max="8" width="4.28515625" style="5" customWidth="1"/>
    <col min="9" max="9" width="12.7109375" style="5" customWidth="1"/>
    <col min="10" max="10" width="5.7109375" style="5" customWidth="1"/>
    <col min="11" max="11" width="11.7109375" style="5" customWidth="1"/>
    <col min="12" max="12" width="10.7109375" style="5" customWidth="1"/>
    <col min="13" max="14" width="9.7109375" style="6" customWidth="1"/>
    <col min="15" max="30" width="9.7109375" style="5" customWidth="1"/>
    <col min="31" max="31" width="6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21"/>
      <c r="Q1" s="1"/>
      <c r="R1" s="1"/>
      <c r="S1" s="1"/>
      <c r="T1" s="1"/>
      <c r="U1" s="21"/>
      <c r="V1" s="21"/>
      <c r="W1" s="21"/>
      <c r="X1" s="21"/>
      <c r="Y1" s="21"/>
      <c r="Z1" s="1"/>
      <c r="AA1" s="1"/>
      <c r="AB1" s="1"/>
      <c r="AC1" s="1"/>
      <c r="AD1" s="1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21"/>
      <c r="Q2" s="1"/>
      <c r="R2" s="1"/>
      <c r="S2" s="1"/>
      <c r="T2" s="1"/>
      <c r="U2" s="21"/>
      <c r="V2" s="21"/>
      <c r="W2" s="21"/>
      <c r="X2" s="21"/>
      <c r="Y2" s="21"/>
      <c r="Z2" s="1"/>
      <c r="AA2" s="1"/>
      <c r="AB2" s="1"/>
      <c r="AC2" s="1"/>
      <c r="AD2" s="1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1"/>
      <c r="P3" s="2"/>
      <c r="Q3" s="1"/>
      <c r="R3" s="1"/>
      <c r="S3" s="1"/>
      <c r="T3" s="1"/>
      <c r="U3" s="2"/>
      <c r="V3" s="2"/>
      <c r="W3" s="2"/>
      <c r="X3" s="2"/>
      <c r="Y3" s="2"/>
      <c r="Z3" s="1"/>
      <c r="AA3" s="1"/>
      <c r="AB3" s="1"/>
      <c r="AC3" s="1"/>
      <c r="AD3" s="1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2"/>
      <c r="V4" s="2"/>
      <c r="W4" s="2"/>
      <c r="X4" s="2"/>
      <c r="Y4" s="2"/>
      <c r="Z4" s="1"/>
      <c r="AA4" s="1"/>
      <c r="AB4" s="1"/>
      <c r="AC4" s="1"/>
      <c r="AD4" s="1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2"/>
      <c r="AA5" s="22"/>
      <c r="AB5" s="1"/>
      <c r="AC5" s="1"/>
      <c r="AD5" s="22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72" t="str">
        <f>"SUBSUMMARY SHEET " &amp; B8</f>
        <v>SUBSUMMARY SHEET P.25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 t="s">
        <v>45</v>
      </c>
      <c r="D8" s="70" t="s">
        <v>7</v>
      </c>
      <c r="E8" s="70"/>
      <c r="F8" s="70"/>
      <c r="G8" s="70"/>
      <c r="H8" s="70"/>
      <c r="I8" s="70"/>
      <c r="J8" s="70"/>
      <c r="K8" s="32"/>
      <c r="L8" s="32"/>
      <c r="M8" s="24" t="s">
        <v>31</v>
      </c>
      <c r="N8" s="24" t="s">
        <v>46</v>
      </c>
      <c r="O8" s="24" t="s">
        <v>47</v>
      </c>
      <c r="P8" s="24"/>
      <c r="Q8" s="24" t="s">
        <v>23</v>
      </c>
      <c r="R8" s="24" t="s">
        <v>24</v>
      </c>
      <c r="S8" s="24" t="s">
        <v>25</v>
      </c>
      <c r="T8" s="24" t="s">
        <v>28</v>
      </c>
      <c r="U8" s="24"/>
      <c r="V8" s="24" t="s">
        <v>43</v>
      </c>
      <c r="W8" s="24" t="s">
        <v>44</v>
      </c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71" t="s">
        <v>8</v>
      </c>
      <c r="E9" s="71"/>
      <c r="F9" s="71"/>
      <c r="G9" s="71"/>
      <c r="H9" s="71"/>
      <c r="I9" s="71"/>
      <c r="J9" s="71"/>
      <c r="K9" s="35"/>
      <c r="L9" s="35"/>
      <c r="M9" s="20"/>
      <c r="N9" s="20"/>
      <c r="O9" s="20" t="s">
        <v>32</v>
      </c>
      <c r="P9" s="20"/>
      <c r="Q9" s="20"/>
      <c r="R9" s="20"/>
      <c r="S9" s="20"/>
      <c r="T9" s="20"/>
      <c r="U9" s="20"/>
      <c r="V9" s="20" t="s">
        <v>30</v>
      </c>
      <c r="W9" s="20" t="s">
        <v>29</v>
      </c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9" t="s">
        <v>10</v>
      </c>
      <c r="D10" s="51" t="s">
        <v>20</v>
      </c>
      <c r="E10" s="51" t="s">
        <v>21</v>
      </c>
      <c r="F10" s="54" t="s">
        <v>0</v>
      </c>
      <c r="G10" s="55"/>
      <c r="H10" s="55"/>
      <c r="I10" s="55"/>
      <c r="J10" s="55"/>
      <c r="K10" s="51" t="s">
        <v>26</v>
      </c>
      <c r="L10" s="73" t="s">
        <v>27</v>
      </c>
      <c r="M10" s="7" t="str">
        <f t="shared" ref="M10:AE10" si="0">IF(OR(TRIM(M8)=0,TRIM(M8)=""),"",IF(IFERROR(TRIM(INDEX(QryItemNamed,MATCH(TRIM(M8),ITEM,0),2)),"")="Y","SPECIAL",LEFT(IFERROR(TRIM(INDEX(ITEM,MATCH(TRIM(M8),ITEM,0))),""),3)))</f>
        <v>621</v>
      </c>
      <c r="N10" s="8" t="str">
        <f t="shared" ref="N10" si="1">IF(OR(TRIM(N8)=0,TRIM(N8)=""),"",IF(IFERROR(TRIM(INDEX(QryItemNamed,MATCH(TRIM(N8),ITEM,0),2)),"")="Y","SPECIAL",LEFT(IFERROR(TRIM(INDEX(ITEM,MATCH(TRIM(N8),ITEM,0))),""),3)))</f>
        <v>621</v>
      </c>
      <c r="O10" s="8" t="str">
        <f t="shared" si="0"/>
        <v>626</v>
      </c>
      <c r="P10" s="8" t="str">
        <f t="shared" si="0"/>
        <v/>
      </c>
      <c r="Q10" s="8" t="str">
        <f t="shared" si="0"/>
        <v>630</v>
      </c>
      <c r="R10" s="8" t="str">
        <f t="shared" si="0"/>
        <v>630</v>
      </c>
      <c r="S10" s="8" t="str">
        <f t="shared" si="0"/>
        <v>630</v>
      </c>
      <c r="T10" s="8" t="str">
        <f t="shared" si="0"/>
        <v>630</v>
      </c>
      <c r="U10" s="8" t="str">
        <f t="shared" si="0"/>
        <v/>
      </c>
      <c r="V10" s="8" t="str">
        <f t="shared" si="0"/>
        <v>646</v>
      </c>
      <c r="W10" s="8" t="str">
        <f t="shared" si="0"/>
        <v>646</v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80"/>
      <c r="D11" s="52"/>
      <c r="E11" s="52"/>
      <c r="F11" s="57"/>
      <c r="G11" s="58"/>
      <c r="H11" s="58"/>
      <c r="I11" s="58"/>
      <c r="J11" s="58"/>
      <c r="K11" s="52"/>
      <c r="L11" s="74"/>
      <c r="M11" s="63" t="str">
        <f t="shared" ref="M11:AE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RPM</v>
      </c>
      <c r="N11" s="64" t="str">
        <f t="shared" ref="N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RAISED PAVEMENT MARKER REMOVED</v>
      </c>
      <c r="O11" s="64" t="str">
        <f t="shared" si="2"/>
        <v>BARRIER REFLECTOR, TYPE 2, BIDIRECTIONAL</v>
      </c>
      <c r="P11" s="64" t="str">
        <f t="shared" si="2"/>
        <v/>
      </c>
      <c r="Q11" s="64" t="str">
        <f t="shared" ref="Q11:R11" si="4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GROUND MOUNTED SUPPORT, NO. 2 POST</v>
      </c>
      <c r="R11" s="64" t="str">
        <f t="shared" si="4"/>
        <v>SIGN, FLAT SHEET</v>
      </c>
      <c r="S11" s="64" t="str">
        <f t="shared" si="2"/>
        <v>REMOVAL OF GROUND MOUNTED SIGN AND DISPOSAL</v>
      </c>
      <c r="T11" s="64" t="str">
        <f t="shared" si="2"/>
        <v>REMOVAL OF GROUND MOUNTED POST SUPPORT AND DISPOSAL</v>
      </c>
      <c r="U11" s="64" t="str">
        <f t="shared" si="2"/>
        <v/>
      </c>
      <c r="V11" s="64" t="str">
        <f t="shared" si="2"/>
        <v>EDGE LINE, 6", WHITE</v>
      </c>
      <c r="W11" s="64" t="str">
        <f t="shared" ref="W11" si="5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CENTER LINE, DOUBLE SOLID</v>
      </c>
      <c r="X11" s="64" t="str">
        <f t="shared" si="2"/>
        <v/>
      </c>
      <c r="Y11" s="64" t="str">
        <f t="shared" si="2"/>
        <v/>
      </c>
      <c r="Z11" s="64" t="str">
        <f t="shared" si="2"/>
        <v/>
      </c>
      <c r="AA11" s="64" t="str">
        <f t="shared" si="2"/>
        <v/>
      </c>
      <c r="AB11" s="64" t="str">
        <f t="shared" si="2"/>
        <v/>
      </c>
      <c r="AC11" s="64" t="str">
        <f t="shared" si="2"/>
        <v/>
      </c>
      <c r="AD11" s="64" t="str">
        <f t="shared" si="2"/>
        <v/>
      </c>
      <c r="AE11" s="64" t="str">
        <f t="shared" si="2"/>
        <v/>
      </c>
    </row>
    <row r="12" spans="1:38" ht="12.75" customHeight="1" x14ac:dyDescent="0.2">
      <c r="B12" s="80"/>
      <c r="D12" s="52"/>
      <c r="E12" s="52"/>
      <c r="F12" s="57"/>
      <c r="G12" s="58"/>
      <c r="H12" s="58"/>
      <c r="I12" s="58"/>
      <c r="J12" s="58"/>
      <c r="K12" s="52"/>
      <c r="L12" s="74"/>
      <c r="M12" s="63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</row>
    <row r="13" spans="1:38" ht="12.75" customHeight="1" x14ac:dyDescent="0.2">
      <c r="B13" s="80"/>
      <c r="D13" s="52"/>
      <c r="E13" s="52"/>
      <c r="F13" s="57"/>
      <c r="G13" s="58"/>
      <c r="H13" s="58"/>
      <c r="I13" s="58"/>
      <c r="J13" s="58"/>
      <c r="K13" s="52"/>
      <c r="L13" s="74"/>
      <c r="M13" s="63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</row>
    <row r="14" spans="1:38" ht="12.75" customHeight="1" x14ac:dyDescent="0.2">
      <c r="B14" s="80"/>
      <c r="D14" s="52"/>
      <c r="E14" s="52"/>
      <c r="F14" s="57"/>
      <c r="G14" s="58"/>
      <c r="H14" s="58"/>
      <c r="I14" s="58"/>
      <c r="J14" s="58"/>
      <c r="K14" s="52"/>
      <c r="L14" s="74"/>
      <c r="M14" s="63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8" ht="12.75" customHeight="1" x14ac:dyDescent="0.2">
      <c r="B15" s="80"/>
      <c r="D15" s="52"/>
      <c r="E15" s="52"/>
      <c r="F15" s="57"/>
      <c r="G15" s="58"/>
      <c r="H15" s="58"/>
      <c r="I15" s="58"/>
      <c r="J15" s="58"/>
      <c r="K15" s="52"/>
      <c r="L15" s="74"/>
      <c r="M15" s="63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8" ht="12.75" customHeight="1" x14ac:dyDescent="0.2">
      <c r="B16" s="80"/>
      <c r="D16" s="52"/>
      <c r="E16" s="52"/>
      <c r="F16" s="57"/>
      <c r="G16" s="58"/>
      <c r="H16" s="58"/>
      <c r="I16" s="58"/>
      <c r="J16" s="58"/>
      <c r="K16" s="52"/>
      <c r="L16" s="74"/>
      <c r="M16" s="63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</row>
    <row r="17" spans="2:31" ht="12.75" customHeight="1" x14ac:dyDescent="0.2">
      <c r="B17" s="80"/>
      <c r="D17" s="52"/>
      <c r="E17" s="52"/>
      <c r="F17" s="57"/>
      <c r="G17" s="58"/>
      <c r="H17" s="58"/>
      <c r="I17" s="58"/>
      <c r="J17" s="58"/>
      <c r="K17" s="52"/>
      <c r="L17" s="74"/>
      <c r="M17" s="63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</row>
    <row r="18" spans="2:31" ht="12.75" customHeight="1" x14ac:dyDescent="0.2">
      <c r="B18" s="80"/>
      <c r="D18" s="52"/>
      <c r="E18" s="52"/>
      <c r="F18" s="57"/>
      <c r="G18" s="58"/>
      <c r="H18" s="58"/>
      <c r="I18" s="58"/>
      <c r="J18" s="58"/>
      <c r="K18" s="52"/>
      <c r="L18" s="74"/>
      <c r="M18" s="63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</row>
    <row r="19" spans="2:31" ht="12.75" customHeight="1" x14ac:dyDescent="0.2">
      <c r="B19" s="80"/>
      <c r="D19" s="52"/>
      <c r="E19" s="52"/>
      <c r="F19" s="57"/>
      <c r="G19" s="58"/>
      <c r="H19" s="58"/>
      <c r="I19" s="58"/>
      <c r="J19" s="58"/>
      <c r="K19" s="52"/>
      <c r="L19" s="74"/>
      <c r="M19" s="63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</row>
    <row r="20" spans="2:31" ht="12.75" customHeight="1" x14ac:dyDescent="0.2">
      <c r="B20" s="80"/>
      <c r="D20" s="52"/>
      <c r="E20" s="52"/>
      <c r="F20" s="57"/>
      <c r="G20" s="58"/>
      <c r="H20" s="58"/>
      <c r="I20" s="58"/>
      <c r="J20" s="58"/>
      <c r="K20" s="52"/>
      <c r="L20" s="74"/>
      <c r="M20" s="63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</row>
    <row r="21" spans="2:31" ht="12.75" customHeight="1" x14ac:dyDescent="0.2">
      <c r="B21" s="80"/>
      <c r="D21" s="52"/>
      <c r="E21" s="52"/>
      <c r="F21" s="57"/>
      <c r="G21" s="58"/>
      <c r="H21" s="58"/>
      <c r="I21" s="58"/>
      <c r="J21" s="58"/>
      <c r="K21" s="52"/>
      <c r="L21" s="74"/>
      <c r="M21" s="63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</row>
    <row r="22" spans="2:31" ht="12.75" customHeight="1" x14ac:dyDescent="0.2">
      <c r="B22" s="80"/>
      <c r="D22" s="52"/>
      <c r="E22" s="52"/>
      <c r="F22" s="57"/>
      <c r="G22" s="58"/>
      <c r="H22" s="58"/>
      <c r="I22" s="58"/>
      <c r="J22" s="58"/>
      <c r="K22" s="52"/>
      <c r="L22" s="74"/>
      <c r="M22" s="63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</row>
    <row r="23" spans="2:31" ht="12.75" customHeight="1" thickBot="1" x14ac:dyDescent="0.25">
      <c r="B23" s="81"/>
      <c r="D23" s="53"/>
      <c r="E23" s="53"/>
      <c r="F23" s="60"/>
      <c r="G23" s="61"/>
      <c r="H23" s="61"/>
      <c r="I23" s="61"/>
      <c r="J23" s="61"/>
      <c r="K23" s="53"/>
      <c r="L23" s="75"/>
      <c r="M23" s="9" t="str">
        <f t="shared" ref="M23:AE23" si="6">IF(OR(TRIM(M8)=0,TRIM(M8)=""),"",IFERROR(TRIM(INDEX(QryItemNamed,MATCH(TRIM(M8),ITEM,0),3)),""))</f>
        <v>EACH</v>
      </c>
      <c r="N23" s="10" t="str">
        <f t="shared" ref="N23" si="7">IF(OR(TRIM(N8)=0,TRIM(N8)=""),"",IFERROR(TRIM(INDEX(QryItemNamed,MATCH(TRIM(N8),ITEM,0),3)),""))</f>
        <v>EACH</v>
      </c>
      <c r="O23" s="10" t="str">
        <f t="shared" si="6"/>
        <v>EACH</v>
      </c>
      <c r="P23" s="10" t="str">
        <f t="shared" si="6"/>
        <v/>
      </c>
      <c r="Q23" s="10" t="str">
        <f t="shared" si="6"/>
        <v>FT</v>
      </c>
      <c r="R23" s="10" t="str">
        <f t="shared" ref="R23" si="8">IF(OR(TRIM(R8)=0,TRIM(R8)=""),"",IFERROR(TRIM(INDEX(QryItemNamed,MATCH(TRIM(R8),ITEM,0),3)),""))</f>
        <v>SF</v>
      </c>
      <c r="S23" s="10" t="str">
        <f t="shared" si="6"/>
        <v>EACH</v>
      </c>
      <c r="T23" s="10" t="str">
        <f t="shared" si="6"/>
        <v>EACH</v>
      </c>
      <c r="U23" s="10" t="str">
        <f t="shared" si="6"/>
        <v/>
      </c>
      <c r="V23" s="10" t="str">
        <f t="shared" si="6"/>
        <v>MILE</v>
      </c>
      <c r="W23" s="10" t="str">
        <f t="shared" si="6"/>
        <v>MILE</v>
      </c>
      <c r="X23" s="10" t="str">
        <f t="shared" si="6"/>
        <v/>
      </c>
      <c r="Y23" s="10" t="str">
        <f t="shared" si="6"/>
        <v/>
      </c>
      <c r="Z23" s="10" t="str">
        <f t="shared" si="6"/>
        <v/>
      </c>
      <c r="AA23" s="10" t="str">
        <f t="shared" si="6"/>
        <v/>
      </c>
      <c r="AB23" s="10" t="str">
        <f t="shared" si="6"/>
        <v/>
      </c>
      <c r="AC23" s="10" t="str">
        <f t="shared" si="6"/>
        <v/>
      </c>
      <c r="AD23" s="10" t="str">
        <f t="shared" si="6"/>
        <v/>
      </c>
      <c r="AE23" s="10" t="str">
        <f t="shared" si="6"/>
        <v/>
      </c>
    </row>
    <row r="24" spans="2:31" ht="12.75" customHeight="1" x14ac:dyDescent="0.2">
      <c r="B24" s="26">
        <v>1</v>
      </c>
      <c r="D24" s="11" t="s">
        <v>33</v>
      </c>
      <c r="E24" s="11" t="s">
        <v>48</v>
      </c>
      <c r="F24" s="12">
        <v>10572</v>
      </c>
      <c r="G24" s="13" t="s">
        <v>34</v>
      </c>
      <c r="H24" s="11"/>
      <c r="I24" s="12"/>
      <c r="J24" s="40"/>
      <c r="K24" s="42" t="s">
        <v>35</v>
      </c>
      <c r="L24" s="45" t="s">
        <v>36</v>
      </c>
      <c r="M24" s="13"/>
      <c r="N24" s="11"/>
      <c r="O24" s="11"/>
      <c r="P24" s="11"/>
      <c r="Q24" s="11">
        <v>11</v>
      </c>
      <c r="R24" s="11">
        <v>1</v>
      </c>
      <c r="S24" s="11"/>
      <c r="T24" s="13"/>
      <c r="U24" s="11"/>
      <c r="V24" s="11"/>
      <c r="W24" s="11"/>
      <c r="X24" s="11"/>
      <c r="Y24" s="11"/>
      <c r="Z24" s="11"/>
      <c r="AA24" s="11"/>
      <c r="AB24" s="13"/>
      <c r="AC24" s="11"/>
      <c r="AD24" s="11"/>
      <c r="AE24" s="11"/>
    </row>
    <row r="25" spans="2:31" ht="12.75" customHeight="1" x14ac:dyDescent="0.2">
      <c r="B25" s="27"/>
      <c r="D25" s="15"/>
      <c r="E25" s="15"/>
      <c r="F25" s="16"/>
      <c r="G25" s="17"/>
      <c r="H25" s="15"/>
      <c r="I25" s="16"/>
      <c r="J25" s="41"/>
      <c r="K25" s="43"/>
      <c r="L25" s="46"/>
      <c r="M25" s="17"/>
      <c r="N25" s="15"/>
      <c r="O25" s="15"/>
      <c r="P25" s="15"/>
      <c r="Q25" s="15"/>
      <c r="R25" s="15"/>
      <c r="S25" s="15"/>
      <c r="T25" s="17"/>
      <c r="U25" s="15"/>
      <c r="V25" s="15"/>
      <c r="W25" s="15"/>
      <c r="X25" s="15"/>
      <c r="Y25" s="15"/>
      <c r="Z25" s="15"/>
      <c r="AA25" s="15"/>
      <c r="AB25" s="17"/>
      <c r="AC25" s="15"/>
      <c r="AD25" s="15"/>
      <c r="AE25" s="15"/>
    </row>
    <row r="26" spans="2:31" ht="12.75" customHeight="1" x14ac:dyDescent="0.2">
      <c r="B26" s="27">
        <v>1</v>
      </c>
      <c r="D26" s="15" t="s">
        <v>37</v>
      </c>
      <c r="E26" s="15" t="s">
        <v>48</v>
      </c>
      <c r="F26" s="16">
        <v>10572</v>
      </c>
      <c r="G26" s="17" t="s">
        <v>34</v>
      </c>
      <c r="H26" s="15"/>
      <c r="I26" s="16"/>
      <c r="J26" s="41"/>
      <c r="K26" s="43"/>
      <c r="L26" s="46"/>
      <c r="M26" s="17"/>
      <c r="N26" s="15"/>
      <c r="O26" s="15"/>
      <c r="P26" s="15"/>
      <c r="Q26" s="15"/>
      <c r="R26" s="15"/>
      <c r="S26" s="15">
        <v>1</v>
      </c>
      <c r="T26" s="17">
        <v>1</v>
      </c>
      <c r="U26" s="15"/>
      <c r="V26" s="15"/>
      <c r="W26" s="15"/>
      <c r="X26" s="15"/>
      <c r="Y26" s="15"/>
      <c r="Z26" s="15"/>
      <c r="AA26" s="15"/>
      <c r="AB26" s="17"/>
      <c r="AC26" s="15"/>
      <c r="AD26" s="15"/>
      <c r="AE26" s="15"/>
    </row>
    <row r="27" spans="2:31" ht="12.75" customHeight="1" x14ac:dyDescent="0.2">
      <c r="B27" s="27"/>
      <c r="D27" s="15"/>
      <c r="E27" s="15"/>
      <c r="F27" s="16"/>
      <c r="G27" s="17"/>
      <c r="H27" s="15"/>
      <c r="I27" s="16"/>
      <c r="J27" s="41"/>
      <c r="K27" s="43"/>
      <c r="L27" s="46"/>
      <c r="M27" s="17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39</v>
      </c>
      <c r="E28" s="15" t="s">
        <v>48</v>
      </c>
      <c r="F28" s="16">
        <v>10005</v>
      </c>
      <c r="G28" s="17" t="s">
        <v>40</v>
      </c>
      <c r="H28" s="15" t="s">
        <v>1</v>
      </c>
      <c r="I28" s="16">
        <v>10685</v>
      </c>
      <c r="J28" s="41" t="s">
        <v>40</v>
      </c>
      <c r="K28" s="43"/>
      <c r="L28" s="46"/>
      <c r="M28" s="17"/>
      <c r="N28" s="15"/>
      <c r="O28" s="15"/>
      <c r="P28" s="15"/>
      <c r="Q28" s="15"/>
      <c r="R28" s="15"/>
      <c r="S28" s="15"/>
      <c r="T28" s="15"/>
      <c r="U28" s="15"/>
      <c r="V28" s="15">
        <v>0.26</v>
      </c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38</v>
      </c>
      <c r="E29" s="15" t="s">
        <v>48</v>
      </c>
      <c r="F29" s="16">
        <v>10005</v>
      </c>
      <c r="G29" s="17" t="s">
        <v>41</v>
      </c>
      <c r="H29" s="15" t="s">
        <v>1</v>
      </c>
      <c r="I29" s="16">
        <v>10685</v>
      </c>
      <c r="J29" s="41" t="s">
        <v>41</v>
      </c>
      <c r="K29" s="43"/>
      <c r="L29" s="46"/>
      <c r="M29" s="17">
        <f>ROUNDUP((I29-F29)/40,0)</f>
        <v>17</v>
      </c>
      <c r="N29" s="17">
        <f>ROUNDUP((I29-F29)/40,0)</f>
        <v>17</v>
      </c>
      <c r="O29" s="15"/>
      <c r="P29" s="15"/>
      <c r="Q29" s="15"/>
      <c r="R29" s="15"/>
      <c r="S29" s="15"/>
      <c r="T29" s="15"/>
      <c r="U29" s="15"/>
      <c r="V29" s="15"/>
      <c r="W29" s="17">
        <f>ROUND((I28-F28)/5280,2)</f>
        <v>0.13</v>
      </c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41"/>
      <c r="K30" s="43"/>
      <c r="L30" s="46"/>
      <c r="M30" s="17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42</v>
      </c>
      <c r="E31" s="15" t="s">
        <v>48</v>
      </c>
      <c r="F31" s="16">
        <v>10155</v>
      </c>
      <c r="G31" s="17" t="s">
        <v>34</v>
      </c>
      <c r="H31" s="15" t="s">
        <v>1</v>
      </c>
      <c r="I31" s="16">
        <v>10536</v>
      </c>
      <c r="J31" s="41" t="s">
        <v>34</v>
      </c>
      <c r="K31" s="43"/>
      <c r="L31" s="46"/>
      <c r="M31" s="17"/>
      <c r="N31" s="15"/>
      <c r="O31" s="15">
        <v>4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/>
      <c r="F32" s="16"/>
      <c r="G32" s="17"/>
      <c r="H32" s="15"/>
      <c r="I32" s="16"/>
      <c r="J32" s="41"/>
      <c r="K32" s="43"/>
      <c r="L32" s="46"/>
      <c r="M32" s="17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41"/>
      <c r="K33" s="43"/>
      <c r="L33" s="46"/>
      <c r="M33" s="17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41"/>
      <c r="K34" s="43"/>
      <c r="L34" s="46"/>
      <c r="M34" s="17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/>
      <c r="E35" s="15"/>
      <c r="F35" s="16"/>
      <c r="G35" s="17"/>
      <c r="H35" s="15"/>
      <c r="I35" s="16"/>
      <c r="J35" s="41"/>
      <c r="K35" s="43"/>
      <c r="L35" s="46"/>
      <c r="M35" s="17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41"/>
      <c r="K36" s="43"/>
      <c r="L36" s="46"/>
      <c r="M36" s="17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41"/>
      <c r="K37" s="43"/>
      <c r="L37" s="46"/>
      <c r="M37" s="17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41"/>
      <c r="K38" s="43"/>
      <c r="L38" s="46"/>
      <c r="M38" s="17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41"/>
      <c r="K39" s="43"/>
      <c r="L39" s="46"/>
      <c r="M39" s="17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41"/>
      <c r="K40" s="43"/>
      <c r="L40" s="46"/>
      <c r="M40" s="17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41"/>
      <c r="K41" s="43"/>
      <c r="L41" s="46"/>
      <c r="M41" s="17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41"/>
      <c r="K42" s="43"/>
      <c r="L42" s="46"/>
      <c r="M42" s="17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41"/>
      <c r="K43" s="43"/>
      <c r="L43" s="46"/>
      <c r="M43" s="17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41"/>
      <c r="K44" s="43"/>
      <c r="L44" s="46"/>
      <c r="M44" s="17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41"/>
      <c r="K45" s="43"/>
      <c r="L45" s="46"/>
      <c r="M45" s="17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41"/>
      <c r="K46" s="43"/>
      <c r="L46" s="46"/>
      <c r="M46" s="17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41"/>
      <c r="K47" s="43"/>
      <c r="L47" s="46"/>
      <c r="M47" s="17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41"/>
      <c r="K48" s="43"/>
      <c r="L48" s="46"/>
      <c r="M48" s="17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41"/>
      <c r="K49" s="43"/>
      <c r="L49" s="46"/>
      <c r="M49" s="17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41"/>
      <c r="K50" s="43"/>
      <c r="L50" s="46"/>
      <c r="M50" s="17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41"/>
      <c r="K51" s="43"/>
      <c r="L51" s="46"/>
      <c r="M51" s="17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41"/>
      <c r="K52" s="43"/>
      <c r="L52" s="46"/>
      <c r="M52" s="17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41"/>
      <c r="K53" s="43"/>
      <c r="L53" s="46"/>
      <c r="M53" s="17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41"/>
      <c r="K54" s="43"/>
      <c r="L54" s="46"/>
      <c r="M54" s="17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41"/>
      <c r="K55" s="43"/>
      <c r="L55" s="46"/>
      <c r="M55" s="17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41"/>
      <c r="K56" s="43"/>
      <c r="L56" s="46"/>
      <c r="M56" s="17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41"/>
      <c r="K57" s="43"/>
      <c r="L57" s="46"/>
      <c r="M57" s="17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41"/>
      <c r="K58" s="43"/>
      <c r="L58" s="46"/>
      <c r="M58" s="17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41"/>
      <c r="K59" s="43"/>
      <c r="L59" s="46"/>
      <c r="M59" s="17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41"/>
      <c r="K60" s="43"/>
      <c r="L60" s="46"/>
      <c r="M60" s="17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41"/>
      <c r="K61" s="43"/>
      <c r="L61" s="46"/>
      <c r="M61" s="17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41"/>
      <c r="K62" s="43"/>
      <c r="L62" s="46"/>
      <c r="M62" s="17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41"/>
      <c r="K63" s="43"/>
      <c r="L63" s="46"/>
      <c r="M63" s="17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41"/>
      <c r="K64" s="43"/>
      <c r="L64" s="46"/>
      <c r="M64" s="17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41"/>
      <c r="K65" s="43"/>
      <c r="L65" s="46"/>
      <c r="M65" s="17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41"/>
      <c r="K66" s="43"/>
      <c r="L66" s="46"/>
      <c r="M66" s="17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41"/>
      <c r="K67" s="43"/>
      <c r="L67" s="46"/>
      <c r="M67" s="17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41"/>
      <c r="K68" s="43"/>
      <c r="L68" s="46"/>
      <c r="M68" s="17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41"/>
      <c r="K69" s="43"/>
      <c r="L69" s="46"/>
      <c r="M69" s="17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41"/>
      <c r="K70" s="43"/>
      <c r="L70" s="46"/>
      <c r="M70" s="17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41"/>
      <c r="K71" s="43"/>
      <c r="L71" s="46"/>
      <c r="M71" s="17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41"/>
      <c r="K72" s="43"/>
      <c r="L72" s="46"/>
      <c r="M72" s="17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41"/>
      <c r="K73" s="43"/>
      <c r="L73" s="46"/>
      <c r="M73" s="17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41"/>
      <c r="K74" s="43"/>
      <c r="L74" s="46"/>
      <c r="M74" s="17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41"/>
      <c r="K75" s="43"/>
      <c r="L75" s="46"/>
      <c r="M75" s="17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41"/>
      <c r="K76" s="43"/>
      <c r="L76" s="46"/>
      <c r="M76" s="17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41"/>
      <c r="K77" s="43"/>
      <c r="L77" s="46"/>
      <c r="M77" s="17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41"/>
      <c r="K78" s="43"/>
      <c r="L78" s="46"/>
      <c r="M78" s="17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41"/>
      <c r="K79" s="43"/>
      <c r="L79" s="46"/>
      <c r="M79" s="17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41"/>
      <c r="K80" s="43"/>
      <c r="L80" s="46"/>
      <c r="M80" s="17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41"/>
      <c r="K81" s="43"/>
      <c r="L81" s="46"/>
      <c r="M81" s="17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41"/>
      <c r="K82" s="43"/>
      <c r="L82" s="46"/>
      <c r="M82" s="17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41"/>
      <c r="K83" s="44"/>
      <c r="L83" s="46"/>
      <c r="M83" s="17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76" t="s">
        <v>2</v>
      </c>
      <c r="E84" s="77"/>
      <c r="F84" s="77"/>
      <c r="G84" s="77"/>
      <c r="H84" s="77"/>
      <c r="I84" s="77"/>
      <c r="J84" s="78"/>
      <c r="K84" s="33"/>
      <c r="L84" s="47"/>
      <c r="M84" s="19">
        <f>IF(M8="","",IF(OR(M23="", M23="LS", M23="LUMP"),IF(SUM(COUNTIF(M24:M83,"LS")+COUNTIF(M24:M83,"LUMP"))&gt;0,"LS",""),IF(SUM(M24:M83)&gt;0,ROUNDUP(SUM(M24:M83),0),"")))</f>
        <v>17</v>
      </c>
      <c r="N84" s="19">
        <f>IF(N8="","",IF(OR(N23="", N23="LS", N23="LUMP"),IF(SUM(COUNTIF(N24:N83,"LS")+COUNTIF(N24:N83,"LUMP"))&gt;0,"LS",""),IF(SUM(N24:N83)&gt;0,ROUNDUP(SUM(N24:N83),0),"")))</f>
        <v>17</v>
      </c>
      <c r="O84" s="19">
        <f>IF(O8="","",IF(OR(O23="", O23="LS", O23="LUMP"),IF(SUM(COUNTIF(O24:O83,"LS")+COUNTIF(O24:O83,"LUMP"))&gt;0,"LS",""),IF(SUM(O24:O83)&gt;0,ROUNDUP(SUM(O24:O83),0),"")))</f>
        <v>4</v>
      </c>
      <c r="P84" s="19" t="str">
        <f>IF(P8="","",IF(OR(P23="", P23="LS", P23="LUMP"),IF(SUM(COUNTIF(P24:P83,"LS")+COUNTIF(P24:P83,"LUMP"))&gt;0,"LS",""),IF(SUM(P24:P83)&gt;0,ROUNDUP(SUM(P24:P83),0),"")))</f>
        <v/>
      </c>
      <c r="Q84" s="19">
        <f t="shared" ref="Q84:AE84" si="9">IF(Q8="","",IF(OR(Q23="", Q23="LS", Q23="LUMP"),IF(SUM(COUNTIF(Q24:Q83,"LS")+COUNTIF(Q24:Q83,"LUMP"))&gt;0,"LS",""),IF(SUM(Q24:Q83)&gt;0,ROUNDUP(SUM(Q24:Q83),0),"")))</f>
        <v>11</v>
      </c>
      <c r="R84" s="19">
        <f t="shared" si="9"/>
        <v>1</v>
      </c>
      <c r="S84" s="19">
        <f t="shared" si="9"/>
        <v>1</v>
      </c>
      <c r="T84" s="19">
        <f t="shared" si="9"/>
        <v>1</v>
      </c>
      <c r="U84" s="39" t="str">
        <f t="shared" ref="U84:W84" si="10">IF(U8="","",IF(OR(U23="", U23="LS", U23="LUMP"),IF(SUM(COUNTIF(U24:U83,"LS")+COUNTIF(U24:U83,"LUMP"))&gt;0,"LS",""),IF(SUM(U24:U83)&gt;0,ROUNDUP(SUM(U24:U83),2),"")))</f>
        <v/>
      </c>
      <c r="V84" s="39">
        <f t="shared" si="10"/>
        <v>0.26</v>
      </c>
      <c r="W84" s="39">
        <f t="shared" si="10"/>
        <v>0.13</v>
      </c>
      <c r="X84" s="19" t="str">
        <f t="shared" si="9"/>
        <v/>
      </c>
      <c r="Y84" s="19" t="str">
        <f t="shared" si="9"/>
        <v/>
      </c>
      <c r="Z84" s="19" t="str">
        <f t="shared" si="9"/>
        <v/>
      </c>
      <c r="AA84" s="19" t="str">
        <f t="shared" si="9"/>
        <v/>
      </c>
      <c r="AB84" s="19" t="str">
        <f t="shared" si="9"/>
        <v/>
      </c>
      <c r="AC84" s="19" t="str">
        <f t="shared" si="9"/>
        <v/>
      </c>
      <c r="AD84" s="19" t="str">
        <f t="shared" si="9"/>
        <v/>
      </c>
      <c r="AE84" s="19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9" t="str">
        <f>"SUBSUMMARY SHEET " &amp; B87</f>
        <v xml:space="preserve">SUBSUMMARY SHEET </v>
      </c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</row>
    <row r="87" spans="2:31" ht="12.75" customHeight="1" thickBot="1" x14ac:dyDescent="0.25">
      <c r="B87" s="29"/>
      <c r="D87" s="70" t="s">
        <v>7</v>
      </c>
      <c r="E87" s="70"/>
      <c r="F87" s="70"/>
      <c r="G87" s="70"/>
      <c r="H87" s="70"/>
      <c r="I87" s="70"/>
      <c r="J87" s="70"/>
      <c r="K87" s="32"/>
      <c r="L87" s="32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71" t="s">
        <v>8</v>
      </c>
      <c r="E88" s="71"/>
      <c r="F88" s="71"/>
      <c r="G88" s="71"/>
      <c r="H88" s="71"/>
      <c r="I88" s="71"/>
      <c r="J88" s="71"/>
      <c r="K88" s="35"/>
      <c r="L88" s="35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9" t="s">
        <v>10</v>
      </c>
      <c r="D89" s="51" t="s">
        <v>20</v>
      </c>
      <c r="E89" s="51" t="s">
        <v>21</v>
      </c>
      <c r="F89" s="54" t="s">
        <v>0</v>
      </c>
      <c r="G89" s="55"/>
      <c r="H89" s="55"/>
      <c r="I89" s="55"/>
      <c r="J89" s="56"/>
      <c r="K89" s="36"/>
      <c r="L89" s="36"/>
      <c r="M89" s="7" t="str">
        <f t="shared" ref="M89:AE89" si="11">IF(OR(TRIM(M87)=0,TRIM(M87)=""),"",IF(IFERROR(TRIM(INDEX(QryItemNamed,MATCH(TRIM(M87),ITEM,0),2)),"")="Y","SPECIAL",LEFT(IFERROR(TRIM(INDEX(ITEM,MATCH(TRIM(M87),ITEM,0))),""),3)))</f>
        <v/>
      </c>
      <c r="N89" s="48"/>
      <c r="O89" s="8" t="str">
        <f t="shared" si="11"/>
        <v/>
      </c>
      <c r="P89" s="8" t="str">
        <f t="shared" si="11"/>
        <v/>
      </c>
      <c r="Q89" s="8" t="str">
        <f t="shared" si="11"/>
        <v/>
      </c>
      <c r="R89" s="8" t="str">
        <f t="shared" ref="R89" si="12">IF(OR(TRIM(R87)=0,TRIM(R87)=""),"",IF(IFERROR(TRIM(INDEX(QryItemNamed,MATCH(TRIM(R87),ITEM,0),2)),"")="Y","SPECIAL",LEFT(IFERROR(TRIM(INDEX(ITEM,MATCH(TRIM(R87),ITEM,0))),""),3)))</f>
        <v/>
      </c>
      <c r="S89" s="8" t="str">
        <f t="shared" si="11"/>
        <v/>
      </c>
      <c r="T89" s="8" t="str">
        <f t="shared" si="11"/>
        <v/>
      </c>
      <c r="U89" s="8" t="str">
        <f t="shared" si="11"/>
        <v/>
      </c>
      <c r="V89" s="8" t="str">
        <f t="shared" si="11"/>
        <v/>
      </c>
      <c r="W89" s="8" t="str">
        <f t="shared" si="11"/>
        <v/>
      </c>
      <c r="X89" s="8" t="str">
        <f t="shared" si="11"/>
        <v/>
      </c>
      <c r="Y89" s="8" t="str">
        <f t="shared" si="11"/>
        <v/>
      </c>
      <c r="Z89" s="8" t="str">
        <f t="shared" si="11"/>
        <v/>
      </c>
      <c r="AA89" s="8" t="str">
        <f t="shared" si="11"/>
        <v/>
      </c>
      <c r="AB89" s="8" t="str">
        <f t="shared" si="11"/>
        <v/>
      </c>
      <c r="AC89" s="8" t="str">
        <f t="shared" si="11"/>
        <v/>
      </c>
      <c r="AD89" s="8" t="str">
        <f t="shared" si="11"/>
        <v/>
      </c>
      <c r="AE89" s="8" t="str">
        <f t="shared" si="11"/>
        <v/>
      </c>
    </row>
    <row r="90" spans="2:31" ht="12.75" customHeight="1" x14ac:dyDescent="0.2">
      <c r="B90" s="80"/>
      <c r="D90" s="52"/>
      <c r="E90" s="52"/>
      <c r="F90" s="57"/>
      <c r="G90" s="58"/>
      <c r="H90" s="58"/>
      <c r="I90" s="58"/>
      <c r="J90" s="59"/>
      <c r="K90" s="38"/>
      <c r="L90" s="38"/>
      <c r="M90" s="63" t="str">
        <f t="shared" ref="M90:AE90" si="13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49"/>
      <c r="O90" s="64" t="str">
        <f t="shared" si="13"/>
        <v/>
      </c>
      <c r="P90" s="64" t="str">
        <f t="shared" si="13"/>
        <v/>
      </c>
      <c r="Q90" s="64" t="str">
        <f t="shared" si="13"/>
        <v/>
      </c>
      <c r="R90" s="64" t="str">
        <f t="shared" ref="R90" si="14">IF(OR(TRIM(R87)=0,TRIM(R87)=""),IF(R88="","",R88),IF(IFERROR(TRIM(INDEX(QryItemNamed,MATCH(TRIM(R87),ITEM,0),2)),"")="Y",TRIM(RIGHT(IFERROR(TRIM(INDEX(QryItemNamed,MATCH(TRIM(R87),ITEM,0),4)),"123456789012"),LEN(IFERROR(TRIM(INDEX(QryItemNamed,MATCH(TRIM(R87),ITEM,0),4)),"123456789012"))-9))&amp;R88,IFERROR(TRIM(INDEX(QryItemNamed,MATCH(TRIM(R87),ITEM,0),4))&amp;R88,"ITEM CODE DOES NOT EXIST IN ITEM MASTER")))</f>
        <v/>
      </c>
      <c r="S90" s="65" t="str">
        <f t="shared" si="13"/>
        <v/>
      </c>
      <c r="T90" s="65" t="str">
        <f t="shared" si="13"/>
        <v/>
      </c>
      <c r="U90" s="65" t="str">
        <f t="shared" si="13"/>
        <v/>
      </c>
      <c r="V90" s="65" t="str">
        <f t="shared" si="13"/>
        <v/>
      </c>
      <c r="W90" s="65" t="str">
        <f t="shared" si="13"/>
        <v/>
      </c>
      <c r="X90" s="65" t="str">
        <f t="shared" si="13"/>
        <v/>
      </c>
      <c r="Y90" s="65" t="str">
        <f t="shared" si="13"/>
        <v/>
      </c>
      <c r="Z90" s="65" t="str">
        <f t="shared" si="13"/>
        <v/>
      </c>
      <c r="AA90" s="65" t="str">
        <f t="shared" si="13"/>
        <v/>
      </c>
      <c r="AB90" s="65" t="str">
        <f t="shared" si="13"/>
        <v/>
      </c>
      <c r="AC90" s="65" t="str">
        <f t="shared" si="13"/>
        <v/>
      </c>
      <c r="AD90" s="66" t="str">
        <f t="shared" si="13"/>
        <v/>
      </c>
      <c r="AE90" s="65" t="str">
        <f t="shared" si="13"/>
        <v/>
      </c>
    </row>
    <row r="91" spans="2:31" ht="12.75" customHeight="1" x14ac:dyDescent="0.2">
      <c r="B91" s="80"/>
      <c r="D91" s="52"/>
      <c r="E91" s="52"/>
      <c r="F91" s="57"/>
      <c r="G91" s="58"/>
      <c r="H91" s="58"/>
      <c r="I91" s="58"/>
      <c r="J91" s="59"/>
      <c r="K91" s="38"/>
      <c r="L91" s="38"/>
      <c r="M91" s="63"/>
      <c r="N91" s="49"/>
      <c r="O91" s="64"/>
      <c r="P91" s="64"/>
      <c r="Q91" s="64"/>
      <c r="R91" s="64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7"/>
      <c r="AE91" s="65"/>
    </row>
    <row r="92" spans="2:31" ht="12.75" customHeight="1" x14ac:dyDescent="0.2">
      <c r="B92" s="80"/>
      <c r="D92" s="52"/>
      <c r="E92" s="52"/>
      <c r="F92" s="57"/>
      <c r="G92" s="58"/>
      <c r="H92" s="58"/>
      <c r="I92" s="58"/>
      <c r="J92" s="59"/>
      <c r="K92" s="38"/>
      <c r="L92" s="38"/>
      <c r="M92" s="63"/>
      <c r="N92" s="49"/>
      <c r="O92" s="64"/>
      <c r="P92" s="64"/>
      <c r="Q92" s="64"/>
      <c r="R92" s="64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7"/>
      <c r="AE92" s="65"/>
    </row>
    <row r="93" spans="2:31" ht="12.75" customHeight="1" x14ac:dyDescent="0.2">
      <c r="B93" s="80"/>
      <c r="D93" s="52"/>
      <c r="E93" s="52"/>
      <c r="F93" s="57"/>
      <c r="G93" s="58"/>
      <c r="H93" s="58"/>
      <c r="I93" s="58"/>
      <c r="J93" s="59"/>
      <c r="K93" s="38"/>
      <c r="L93" s="38"/>
      <c r="M93" s="63"/>
      <c r="N93" s="49"/>
      <c r="O93" s="64"/>
      <c r="P93" s="64"/>
      <c r="Q93" s="64"/>
      <c r="R93" s="64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7"/>
      <c r="AE93" s="65"/>
    </row>
    <row r="94" spans="2:31" ht="12.75" customHeight="1" x14ac:dyDescent="0.2">
      <c r="B94" s="80"/>
      <c r="D94" s="52"/>
      <c r="E94" s="52"/>
      <c r="F94" s="57"/>
      <c r="G94" s="58"/>
      <c r="H94" s="58"/>
      <c r="I94" s="58"/>
      <c r="J94" s="59"/>
      <c r="K94" s="38"/>
      <c r="L94" s="38"/>
      <c r="M94" s="63"/>
      <c r="N94" s="49"/>
      <c r="O94" s="64"/>
      <c r="P94" s="64"/>
      <c r="Q94" s="64"/>
      <c r="R94" s="64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7"/>
      <c r="AE94" s="65"/>
    </row>
    <row r="95" spans="2:31" ht="12.75" customHeight="1" x14ac:dyDescent="0.2">
      <c r="B95" s="80"/>
      <c r="D95" s="52"/>
      <c r="E95" s="52"/>
      <c r="F95" s="57"/>
      <c r="G95" s="58"/>
      <c r="H95" s="58"/>
      <c r="I95" s="58"/>
      <c r="J95" s="59"/>
      <c r="K95" s="38"/>
      <c r="L95" s="38"/>
      <c r="M95" s="63"/>
      <c r="N95" s="49"/>
      <c r="O95" s="64"/>
      <c r="P95" s="64"/>
      <c r="Q95" s="64"/>
      <c r="R95" s="64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7"/>
      <c r="AE95" s="65"/>
    </row>
    <row r="96" spans="2:31" ht="12.75" customHeight="1" x14ac:dyDescent="0.2">
      <c r="B96" s="80"/>
      <c r="D96" s="52"/>
      <c r="E96" s="52"/>
      <c r="F96" s="57"/>
      <c r="G96" s="58"/>
      <c r="H96" s="58"/>
      <c r="I96" s="58"/>
      <c r="J96" s="59"/>
      <c r="K96" s="38"/>
      <c r="L96" s="38"/>
      <c r="M96" s="63"/>
      <c r="N96" s="49"/>
      <c r="O96" s="64"/>
      <c r="P96" s="64"/>
      <c r="Q96" s="64"/>
      <c r="R96" s="64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7"/>
      <c r="AE96" s="65"/>
    </row>
    <row r="97" spans="2:31" ht="12.75" customHeight="1" x14ac:dyDescent="0.2">
      <c r="B97" s="80"/>
      <c r="D97" s="52"/>
      <c r="E97" s="52"/>
      <c r="F97" s="57"/>
      <c r="G97" s="58"/>
      <c r="H97" s="58"/>
      <c r="I97" s="58"/>
      <c r="J97" s="59"/>
      <c r="K97" s="38"/>
      <c r="L97" s="38"/>
      <c r="M97" s="63"/>
      <c r="N97" s="49"/>
      <c r="O97" s="64"/>
      <c r="P97" s="64"/>
      <c r="Q97" s="64"/>
      <c r="R97" s="64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7"/>
      <c r="AE97" s="65"/>
    </row>
    <row r="98" spans="2:31" ht="12.75" customHeight="1" x14ac:dyDescent="0.2">
      <c r="B98" s="80"/>
      <c r="D98" s="52"/>
      <c r="E98" s="52"/>
      <c r="F98" s="57"/>
      <c r="G98" s="58"/>
      <c r="H98" s="58"/>
      <c r="I98" s="58"/>
      <c r="J98" s="59"/>
      <c r="K98" s="38"/>
      <c r="L98" s="38"/>
      <c r="M98" s="63"/>
      <c r="N98" s="49"/>
      <c r="O98" s="64"/>
      <c r="P98" s="64"/>
      <c r="Q98" s="64"/>
      <c r="R98" s="64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7"/>
      <c r="AE98" s="65"/>
    </row>
    <row r="99" spans="2:31" ht="12.75" customHeight="1" x14ac:dyDescent="0.2">
      <c r="B99" s="80"/>
      <c r="D99" s="52"/>
      <c r="E99" s="52"/>
      <c r="F99" s="57"/>
      <c r="G99" s="58"/>
      <c r="H99" s="58"/>
      <c r="I99" s="58"/>
      <c r="J99" s="59"/>
      <c r="K99" s="38"/>
      <c r="L99" s="38"/>
      <c r="M99" s="63"/>
      <c r="N99" s="49"/>
      <c r="O99" s="64"/>
      <c r="P99" s="64"/>
      <c r="Q99" s="64"/>
      <c r="R99" s="64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7"/>
      <c r="AE99" s="65"/>
    </row>
    <row r="100" spans="2:31" ht="12.75" customHeight="1" x14ac:dyDescent="0.2">
      <c r="B100" s="80"/>
      <c r="D100" s="52"/>
      <c r="E100" s="52"/>
      <c r="F100" s="57"/>
      <c r="G100" s="58"/>
      <c r="H100" s="58"/>
      <c r="I100" s="58"/>
      <c r="J100" s="59"/>
      <c r="K100" s="38"/>
      <c r="L100" s="38"/>
      <c r="M100" s="63"/>
      <c r="N100" s="49"/>
      <c r="O100" s="64"/>
      <c r="P100" s="64"/>
      <c r="Q100" s="64"/>
      <c r="R100" s="64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7"/>
      <c r="AE100" s="65"/>
    </row>
    <row r="101" spans="2:31" ht="12.75" customHeight="1" x14ac:dyDescent="0.2">
      <c r="B101" s="80"/>
      <c r="D101" s="52"/>
      <c r="E101" s="52"/>
      <c r="F101" s="57"/>
      <c r="G101" s="58"/>
      <c r="H101" s="58"/>
      <c r="I101" s="58"/>
      <c r="J101" s="59"/>
      <c r="K101" s="38"/>
      <c r="L101" s="38"/>
      <c r="M101" s="63"/>
      <c r="N101" s="49"/>
      <c r="O101" s="64"/>
      <c r="P101" s="64"/>
      <c r="Q101" s="64"/>
      <c r="R101" s="64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8"/>
      <c r="AE101" s="65"/>
    </row>
    <row r="102" spans="2:31" ht="12.75" customHeight="1" thickBot="1" x14ac:dyDescent="0.25">
      <c r="B102" s="81"/>
      <c r="D102" s="53"/>
      <c r="E102" s="53"/>
      <c r="F102" s="60"/>
      <c r="G102" s="61"/>
      <c r="H102" s="61"/>
      <c r="I102" s="61"/>
      <c r="J102" s="62"/>
      <c r="K102" s="37"/>
      <c r="L102" s="37"/>
      <c r="M102" s="9" t="str">
        <f t="shared" ref="M102:AE102" si="15">IF(OR(TRIM(M87)=0,TRIM(M87)=""),"",IFERROR(TRIM(INDEX(QryItemNamed,MATCH(TRIM(M87),ITEM,0),3)),""))</f>
        <v/>
      </c>
      <c r="N102" s="50"/>
      <c r="O102" s="10" t="str">
        <f t="shared" si="15"/>
        <v/>
      </c>
      <c r="P102" s="10" t="str">
        <f t="shared" si="15"/>
        <v/>
      </c>
      <c r="Q102" s="10" t="str">
        <f t="shared" si="15"/>
        <v/>
      </c>
      <c r="R102" s="10" t="str">
        <f t="shared" ref="R102" si="16">IF(OR(TRIM(R87)=0,TRIM(R87)=""),"",IFERROR(TRIM(INDEX(QryItemNamed,MATCH(TRIM(R87),ITEM,0),3)),""))</f>
        <v/>
      </c>
      <c r="S102" s="10" t="str">
        <f t="shared" si="15"/>
        <v/>
      </c>
      <c r="T102" s="10" t="str">
        <f t="shared" si="15"/>
        <v/>
      </c>
      <c r="U102" s="10" t="str">
        <f t="shared" si="15"/>
        <v/>
      </c>
      <c r="V102" s="10" t="str">
        <f t="shared" si="15"/>
        <v/>
      </c>
      <c r="W102" s="10" t="str">
        <f t="shared" si="15"/>
        <v/>
      </c>
      <c r="X102" s="10" t="str">
        <f t="shared" si="15"/>
        <v/>
      </c>
      <c r="Y102" s="10" t="str">
        <f t="shared" si="15"/>
        <v/>
      </c>
      <c r="Z102" s="10" t="str">
        <f t="shared" si="15"/>
        <v/>
      </c>
      <c r="AA102" s="10" t="str">
        <f t="shared" si="15"/>
        <v/>
      </c>
      <c r="AB102" s="10" t="str">
        <f t="shared" si="15"/>
        <v/>
      </c>
      <c r="AC102" s="10" t="str">
        <f t="shared" si="15"/>
        <v/>
      </c>
      <c r="AD102" s="10" t="str">
        <f t="shared" si="15"/>
        <v/>
      </c>
      <c r="AE102" s="10" t="str">
        <f t="shared" si="15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40"/>
      <c r="L103" s="40"/>
      <c r="M103" s="13"/>
      <c r="N103" s="13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41"/>
      <c r="L104" s="41"/>
      <c r="M104" s="17"/>
      <c r="N104" s="17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41"/>
      <c r="L105" s="41"/>
      <c r="M105" s="17"/>
      <c r="N105" s="17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41"/>
      <c r="L106" s="41"/>
      <c r="M106" s="17"/>
      <c r="N106" s="17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41"/>
      <c r="L107" s="41"/>
      <c r="M107" s="17"/>
      <c r="N107" s="17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41"/>
      <c r="L108" s="41"/>
      <c r="M108" s="17"/>
      <c r="N108" s="17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41"/>
      <c r="L109" s="41"/>
      <c r="M109" s="17"/>
      <c r="N109" s="17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41"/>
      <c r="L110" s="41"/>
      <c r="M110" s="17"/>
      <c r="N110" s="17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41"/>
      <c r="L111" s="41"/>
      <c r="M111" s="17"/>
      <c r="N111" s="17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41"/>
      <c r="L112" s="41"/>
      <c r="M112" s="17"/>
      <c r="N112" s="17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41"/>
      <c r="L113" s="41"/>
      <c r="M113" s="17"/>
      <c r="N113" s="17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41"/>
      <c r="L114" s="41"/>
      <c r="M114" s="17"/>
      <c r="N114" s="17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41"/>
      <c r="L115" s="41"/>
      <c r="M115" s="17"/>
      <c r="N115" s="17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41"/>
      <c r="L116" s="41"/>
      <c r="M116" s="17"/>
      <c r="N116" s="17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41"/>
      <c r="L117" s="41"/>
      <c r="M117" s="17"/>
      <c r="N117" s="17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41"/>
      <c r="L118" s="41"/>
      <c r="M118" s="17"/>
      <c r="N118" s="17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41"/>
      <c r="L119" s="41"/>
      <c r="M119" s="17"/>
      <c r="N119" s="17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41"/>
      <c r="L120" s="41"/>
      <c r="M120" s="17"/>
      <c r="N120" s="17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41"/>
      <c r="L121" s="41"/>
      <c r="M121" s="17"/>
      <c r="N121" s="17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41"/>
      <c r="L122" s="41"/>
      <c r="M122" s="17"/>
      <c r="N122" s="17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41"/>
      <c r="L123" s="41"/>
      <c r="M123" s="17"/>
      <c r="N123" s="17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41"/>
      <c r="L124" s="41"/>
      <c r="M124" s="17"/>
      <c r="N124" s="17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41"/>
      <c r="L125" s="41"/>
      <c r="M125" s="17"/>
      <c r="N125" s="17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41"/>
      <c r="L126" s="41"/>
      <c r="M126" s="17"/>
      <c r="N126" s="17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41"/>
      <c r="L127" s="41"/>
      <c r="M127" s="17"/>
      <c r="N127" s="17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41"/>
      <c r="L128" s="41"/>
      <c r="M128" s="17"/>
      <c r="N128" s="17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41"/>
      <c r="L129" s="41"/>
      <c r="M129" s="17"/>
      <c r="N129" s="17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41"/>
      <c r="L130" s="41"/>
      <c r="M130" s="17"/>
      <c r="N130" s="17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41"/>
      <c r="L131" s="41"/>
      <c r="M131" s="17"/>
      <c r="N131" s="17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41"/>
      <c r="L132" s="41"/>
      <c r="M132" s="17"/>
      <c r="N132" s="17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41"/>
      <c r="L133" s="41"/>
      <c r="M133" s="17"/>
      <c r="N133" s="17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41"/>
      <c r="L134" s="41"/>
      <c r="M134" s="17"/>
      <c r="N134" s="17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41"/>
      <c r="L135" s="41"/>
      <c r="M135" s="17"/>
      <c r="N135" s="17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41"/>
      <c r="L136" s="41"/>
      <c r="M136" s="17"/>
      <c r="N136" s="17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41"/>
      <c r="L137" s="41"/>
      <c r="M137" s="17"/>
      <c r="N137" s="17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41"/>
      <c r="L138" s="41"/>
      <c r="M138" s="17"/>
      <c r="N138" s="17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41"/>
      <c r="L139" s="41"/>
      <c r="M139" s="17"/>
      <c r="N139" s="1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41"/>
      <c r="L140" s="41"/>
      <c r="M140" s="17"/>
      <c r="N140" s="17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41"/>
      <c r="L141" s="41"/>
      <c r="M141" s="17"/>
      <c r="N141" s="17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41"/>
      <c r="L142" s="41"/>
      <c r="M142" s="17"/>
      <c r="N142" s="17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41"/>
      <c r="L143" s="41"/>
      <c r="M143" s="17"/>
      <c r="N143" s="17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41"/>
      <c r="L144" s="41"/>
      <c r="M144" s="17"/>
      <c r="N144" s="17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41"/>
      <c r="L145" s="41"/>
      <c r="M145" s="17"/>
      <c r="N145" s="17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41"/>
      <c r="L146" s="41"/>
      <c r="M146" s="17"/>
      <c r="N146" s="17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41"/>
      <c r="L147" s="41"/>
      <c r="M147" s="17"/>
      <c r="N147" s="17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41"/>
      <c r="L148" s="41"/>
      <c r="M148" s="17"/>
      <c r="N148" s="17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41"/>
      <c r="L149" s="41"/>
      <c r="M149" s="17"/>
      <c r="N149" s="17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41"/>
      <c r="L150" s="41"/>
      <c r="M150" s="17"/>
      <c r="N150" s="17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41"/>
      <c r="L151" s="41"/>
      <c r="M151" s="17"/>
      <c r="N151" s="17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41"/>
      <c r="L152" s="41"/>
      <c r="M152" s="17"/>
      <c r="N152" s="17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41"/>
      <c r="L153" s="41"/>
      <c r="M153" s="17"/>
      <c r="N153" s="17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41"/>
      <c r="L154" s="41"/>
      <c r="M154" s="17"/>
      <c r="N154" s="17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41"/>
      <c r="L155" s="41"/>
      <c r="M155" s="17"/>
      <c r="N155" s="17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41"/>
      <c r="L156" s="41"/>
      <c r="M156" s="17"/>
      <c r="N156" s="17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41"/>
      <c r="L157" s="41"/>
      <c r="M157" s="17"/>
      <c r="N157" s="17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41"/>
      <c r="L158" s="41"/>
      <c r="M158" s="17"/>
      <c r="N158" s="17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41"/>
      <c r="L159" s="41"/>
      <c r="M159" s="17"/>
      <c r="N159" s="17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41"/>
      <c r="L160" s="41"/>
      <c r="M160" s="17"/>
      <c r="N160" s="17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41"/>
      <c r="L161" s="41"/>
      <c r="M161" s="17"/>
      <c r="N161" s="17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41"/>
      <c r="L162" s="41"/>
      <c r="M162" s="17"/>
      <c r="N162" s="17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76" t="s">
        <v>2</v>
      </c>
      <c r="E163" s="77"/>
      <c r="F163" s="77"/>
      <c r="G163" s="77"/>
      <c r="H163" s="77"/>
      <c r="I163" s="77"/>
      <c r="J163" s="78"/>
      <c r="K163" s="33"/>
      <c r="L163" s="33"/>
      <c r="M163" s="19" t="str">
        <f>IF(M87="","",IF(OR(M102="", M102="LS", M102="LUMP"),IF(SUM(COUNTIF(M103:M162,"LS")+COUNTIF(M103:M162,"LUMP"))&gt;0,"LS",""),IF(SUM(M103:M162)&gt;0,ROUNDUP(SUM(M103:M162),0),"")))</f>
        <v/>
      </c>
      <c r="N163" s="19"/>
      <c r="O163" s="19" t="str">
        <f t="shared" ref="O163:AE163" si="17">IF(O87="","",IF(OR(O102="", O102="LS", O102="LUMP"),IF(SUM(COUNTIF(O103:O162,"LS")+COUNTIF(O103:O162,"LUMP"))&gt;0,"LS",""),IF(SUM(O103:O162)&gt;0,ROUNDUP(SUM(O103:O162),0),"")))</f>
        <v/>
      </c>
      <c r="P163" s="19" t="str">
        <f t="shared" si="17"/>
        <v/>
      </c>
      <c r="Q163" s="19" t="str">
        <f t="shared" si="17"/>
        <v/>
      </c>
      <c r="R163" s="19" t="str">
        <f t="shared" si="17"/>
        <v/>
      </c>
      <c r="S163" s="19" t="str">
        <f t="shared" si="17"/>
        <v/>
      </c>
      <c r="T163" s="19" t="str">
        <f t="shared" si="17"/>
        <v/>
      </c>
      <c r="U163" s="19" t="str">
        <f t="shared" si="17"/>
        <v/>
      </c>
      <c r="V163" s="19" t="str">
        <f t="shared" si="17"/>
        <v/>
      </c>
      <c r="W163" s="19" t="str">
        <f t="shared" si="17"/>
        <v/>
      </c>
      <c r="X163" s="19" t="str">
        <f t="shared" si="17"/>
        <v/>
      </c>
      <c r="Y163" s="19" t="str">
        <f t="shared" si="17"/>
        <v/>
      </c>
      <c r="Z163" s="19" t="str">
        <f t="shared" si="17"/>
        <v/>
      </c>
      <c r="AA163" s="19" t="str">
        <f t="shared" si="17"/>
        <v/>
      </c>
      <c r="AB163" s="19" t="str">
        <f t="shared" si="17"/>
        <v/>
      </c>
      <c r="AC163" s="19" t="str">
        <f t="shared" si="17"/>
        <v/>
      </c>
      <c r="AD163" s="19" t="str">
        <f t="shared" si="17"/>
        <v/>
      </c>
      <c r="AE163" s="19" t="str">
        <f t="shared" si="1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9" t="str">
        <f>"SUBSUMMARY SHEET " &amp; B166</f>
        <v xml:space="preserve">SUBSUMMARY SHEET </v>
      </c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</row>
    <row r="166" spans="2:31" ht="12.75" customHeight="1" thickBot="1" x14ac:dyDescent="0.25">
      <c r="B166" s="29"/>
      <c r="D166" s="70" t="s">
        <v>7</v>
      </c>
      <c r="E166" s="70"/>
      <c r="F166" s="70"/>
      <c r="G166" s="70"/>
      <c r="H166" s="70"/>
      <c r="I166" s="70"/>
      <c r="J166" s="70"/>
      <c r="K166" s="32"/>
      <c r="L166" s="32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71" t="s">
        <v>8</v>
      </c>
      <c r="E167" s="71"/>
      <c r="F167" s="71"/>
      <c r="G167" s="71"/>
      <c r="H167" s="71"/>
      <c r="I167" s="71"/>
      <c r="J167" s="71"/>
      <c r="K167" s="35"/>
      <c r="L167" s="35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9" t="s">
        <v>10</v>
      </c>
      <c r="D168" s="51" t="s">
        <v>20</v>
      </c>
      <c r="E168" s="51" t="s">
        <v>21</v>
      </c>
      <c r="F168" s="54" t="s">
        <v>0</v>
      </c>
      <c r="G168" s="55"/>
      <c r="H168" s="55"/>
      <c r="I168" s="55"/>
      <c r="J168" s="56"/>
      <c r="K168" s="36"/>
      <c r="L168" s="36"/>
      <c r="M168" s="7" t="str">
        <f t="shared" ref="M168:AE168" si="18">IF(OR(TRIM(M166)=0,TRIM(M166)=""),"",IF(IFERROR(TRIM(INDEX(QryItemNamed,MATCH(TRIM(M166),ITEM,0),2)),"")="Y","SPECIAL",LEFT(IFERROR(TRIM(INDEX(ITEM,MATCH(TRIM(M166),ITEM,0))),""),3)))</f>
        <v/>
      </c>
      <c r="N168" s="48"/>
      <c r="O168" s="8" t="str">
        <f t="shared" si="18"/>
        <v/>
      </c>
      <c r="P168" s="8" t="str">
        <f t="shared" si="18"/>
        <v/>
      </c>
      <c r="Q168" s="8" t="str">
        <f t="shared" si="18"/>
        <v/>
      </c>
      <c r="R168" s="8"/>
      <c r="S168" s="8" t="str">
        <f t="shared" si="18"/>
        <v/>
      </c>
      <c r="T168" s="8" t="str">
        <f t="shared" si="18"/>
        <v/>
      </c>
      <c r="U168" s="8" t="str">
        <f t="shared" si="18"/>
        <v/>
      </c>
      <c r="V168" s="8" t="str">
        <f t="shared" si="18"/>
        <v/>
      </c>
      <c r="W168" s="8" t="str">
        <f t="shared" si="18"/>
        <v/>
      </c>
      <c r="X168" s="8" t="str">
        <f t="shared" si="18"/>
        <v/>
      </c>
      <c r="Y168" s="8" t="str">
        <f t="shared" si="18"/>
        <v/>
      </c>
      <c r="Z168" s="8" t="str">
        <f t="shared" si="18"/>
        <v/>
      </c>
      <c r="AA168" s="8" t="str">
        <f t="shared" si="18"/>
        <v/>
      </c>
      <c r="AB168" s="8" t="str">
        <f t="shared" si="18"/>
        <v/>
      </c>
      <c r="AC168" s="8" t="str">
        <f t="shared" si="18"/>
        <v/>
      </c>
      <c r="AD168" s="8" t="str">
        <f t="shared" si="18"/>
        <v/>
      </c>
      <c r="AE168" s="8" t="str">
        <f t="shared" si="18"/>
        <v/>
      </c>
    </row>
    <row r="169" spans="2:31" ht="12.75" customHeight="1" x14ac:dyDescent="0.2">
      <c r="B169" s="80"/>
      <c r="D169" s="52"/>
      <c r="E169" s="52"/>
      <c r="F169" s="57"/>
      <c r="G169" s="58"/>
      <c r="H169" s="58"/>
      <c r="I169" s="58"/>
      <c r="J169" s="59"/>
      <c r="K169" s="38"/>
      <c r="L169" s="38"/>
      <c r="M169" s="63" t="str">
        <f t="shared" ref="M169:AE169" si="19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49"/>
      <c r="O169" s="64" t="str">
        <f t="shared" si="19"/>
        <v/>
      </c>
      <c r="P169" s="64" t="str">
        <f t="shared" si="19"/>
        <v/>
      </c>
      <c r="Q169" s="64" t="str">
        <f t="shared" si="19"/>
        <v/>
      </c>
      <c r="R169" s="34"/>
      <c r="S169" s="65" t="str">
        <f t="shared" si="19"/>
        <v/>
      </c>
      <c r="T169" s="65" t="str">
        <f t="shared" si="19"/>
        <v/>
      </c>
      <c r="U169" s="65" t="str">
        <f t="shared" si="19"/>
        <v/>
      </c>
      <c r="V169" s="65" t="str">
        <f t="shared" si="19"/>
        <v/>
      </c>
      <c r="W169" s="65" t="str">
        <f t="shared" si="19"/>
        <v/>
      </c>
      <c r="X169" s="65" t="str">
        <f t="shared" si="19"/>
        <v/>
      </c>
      <c r="Y169" s="65" t="str">
        <f t="shared" si="19"/>
        <v/>
      </c>
      <c r="Z169" s="65" t="str">
        <f t="shared" si="19"/>
        <v/>
      </c>
      <c r="AA169" s="65" t="str">
        <f t="shared" si="19"/>
        <v/>
      </c>
      <c r="AB169" s="65" t="str">
        <f t="shared" si="19"/>
        <v/>
      </c>
      <c r="AC169" s="65" t="str">
        <f t="shared" si="19"/>
        <v/>
      </c>
      <c r="AD169" s="66" t="str">
        <f t="shared" si="19"/>
        <v/>
      </c>
      <c r="AE169" s="65" t="str">
        <f t="shared" si="19"/>
        <v/>
      </c>
    </row>
    <row r="170" spans="2:31" ht="12.75" customHeight="1" x14ac:dyDescent="0.2">
      <c r="B170" s="80"/>
      <c r="D170" s="52"/>
      <c r="E170" s="52"/>
      <c r="F170" s="57"/>
      <c r="G170" s="58"/>
      <c r="H170" s="58"/>
      <c r="I170" s="58"/>
      <c r="J170" s="59"/>
      <c r="K170" s="38"/>
      <c r="L170" s="38"/>
      <c r="M170" s="63"/>
      <c r="N170" s="49"/>
      <c r="O170" s="64"/>
      <c r="P170" s="64"/>
      <c r="Q170" s="64"/>
      <c r="R170" s="34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7"/>
      <c r="AE170" s="65"/>
    </row>
    <row r="171" spans="2:31" ht="12.75" customHeight="1" x14ac:dyDescent="0.2">
      <c r="B171" s="80"/>
      <c r="D171" s="52"/>
      <c r="E171" s="52"/>
      <c r="F171" s="57"/>
      <c r="G171" s="58"/>
      <c r="H171" s="58"/>
      <c r="I171" s="58"/>
      <c r="J171" s="59"/>
      <c r="K171" s="38"/>
      <c r="L171" s="38"/>
      <c r="M171" s="63"/>
      <c r="N171" s="49"/>
      <c r="O171" s="64"/>
      <c r="P171" s="64"/>
      <c r="Q171" s="64"/>
      <c r="R171" s="34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7"/>
      <c r="AE171" s="65"/>
    </row>
    <row r="172" spans="2:31" ht="12.75" customHeight="1" x14ac:dyDescent="0.2">
      <c r="B172" s="80"/>
      <c r="D172" s="52"/>
      <c r="E172" s="52"/>
      <c r="F172" s="57"/>
      <c r="G172" s="58"/>
      <c r="H172" s="58"/>
      <c r="I172" s="58"/>
      <c r="J172" s="59"/>
      <c r="K172" s="38"/>
      <c r="L172" s="38"/>
      <c r="M172" s="63"/>
      <c r="N172" s="49"/>
      <c r="O172" s="64"/>
      <c r="P172" s="64"/>
      <c r="Q172" s="64"/>
      <c r="R172" s="34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7"/>
      <c r="AE172" s="65"/>
    </row>
    <row r="173" spans="2:31" ht="12.75" customHeight="1" x14ac:dyDescent="0.2">
      <c r="B173" s="80"/>
      <c r="D173" s="52"/>
      <c r="E173" s="52"/>
      <c r="F173" s="57"/>
      <c r="G173" s="58"/>
      <c r="H173" s="58"/>
      <c r="I173" s="58"/>
      <c r="J173" s="59"/>
      <c r="K173" s="38"/>
      <c r="L173" s="38"/>
      <c r="M173" s="63"/>
      <c r="N173" s="49"/>
      <c r="O173" s="64"/>
      <c r="P173" s="64"/>
      <c r="Q173" s="64"/>
      <c r="R173" s="34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7"/>
      <c r="AE173" s="65"/>
    </row>
    <row r="174" spans="2:31" ht="12.75" customHeight="1" x14ac:dyDescent="0.2">
      <c r="B174" s="80"/>
      <c r="D174" s="52"/>
      <c r="E174" s="52"/>
      <c r="F174" s="57"/>
      <c r="G174" s="58"/>
      <c r="H174" s="58"/>
      <c r="I174" s="58"/>
      <c r="J174" s="59"/>
      <c r="K174" s="38"/>
      <c r="L174" s="38"/>
      <c r="M174" s="63"/>
      <c r="N174" s="49"/>
      <c r="O174" s="64"/>
      <c r="P174" s="64"/>
      <c r="Q174" s="64"/>
      <c r="R174" s="34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7"/>
      <c r="AE174" s="65"/>
    </row>
    <row r="175" spans="2:31" ht="12.75" customHeight="1" x14ac:dyDescent="0.2">
      <c r="B175" s="80"/>
      <c r="D175" s="52"/>
      <c r="E175" s="52"/>
      <c r="F175" s="57"/>
      <c r="G175" s="58"/>
      <c r="H175" s="58"/>
      <c r="I175" s="58"/>
      <c r="J175" s="59"/>
      <c r="K175" s="38"/>
      <c r="L175" s="38"/>
      <c r="M175" s="63"/>
      <c r="N175" s="49"/>
      <c r="O175" s="64"/>
      <c r="P175" s="64"/>
      <c r="Q175" s="64"/>
      <c r="R175" s="34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7"/>
      <c r="AE175" s="65"/>
    </row>
    <row r="176" spans="2:31" ht="12.75" customHeight="1" x14ac:dyDescent="0.2">
      <c r="B176" s="80"/>
      <c r="D176" s="52"/>
      <c r="E176" s="52"/>
      <c r="F176" s="57"/>
      <c r="G176" s="58"/>
      <c r="H176" s="58"/>
      <c r="I176" s="58"/>
      <c r="J176" s="59"/>
      <c r="K176" s="38"/>
      <c r="L176" s="38"/>
      <c r="M176" s="63"/>
      <c r="N176" s="49"/>
      <c r="O176" s="64"/>
      <c r="P176" s="64"/>
      <c r="Q176" s="64"/>
      <c r="R176" s="34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7"/>
      <c r="AE176" s="65"/>
    </row>
    <row r="177" spans="2:31" ht="12.75" customHeight="1" x14ac:dyDescent="0.2">
      <c r="B177" s="80"/>
      <c r="D177" s="52"/>
      <c r="E177" s="52"/>
      <c r="F177" s="57"/>
      <c r="G177" s="58"/>
      <c r="H177" s="58"/>
      <c r="I177" s="58"/>
      <c r="J177" s="59"/>
      <c r="K177" s="38"/>
      <c r="L177" s="38"/>
      <c r="M177" s="63"/>
      <c r="N177" s="49"/>
      <c r="O177" s="64"/>
      <c r="P177" s="64"/>
      <c r="Q177" s="64"/>
      <c r="R177" s="34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7"/>
      <c r="AE177" s="65"/>
    </row>
    <row r="178" spans="2:31" ht="12.75" customHeight="1" x14ac:dyDescent="0.2">
      <c r="B178" s="80"/>
      <c r="D178" s="52"/>
      <c r="E178" s="52"/>
      <c r="F178" s="57"/>
      <c r="G178" s="58"/>
      <c r="H178" s="58"/>
      <c r="I178" s="58"/>
      <c r="J178" s="59"/>
      <c r="K178" s="38"/>
      <c r="L178" s="38"/>
      <c r="M178" s="63"/>
      <c r="N178" s="49"/>
      <c r="O178" s="64"/>
      <c r="P178" s="64"/>
      <c r="Q178" s="64"/>
      <c r="R178" s="34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7"/>
      <c r="AE178" s="65"/>
    </row>
    <row r="179" spans="2:31" ht="12.75" customHeight="1" x14ac:dyDescent="0.2">
      <c r="B179" s="80"/>
      <c r="D179" s="52"/>
      <c r="E179" s="52"/>
      <c r="F179" s="57"/>
      <c r="G179" s="58"/>
      <c r="H179" s="58"/>
      <c r="I179" s="58"/>
      <c r="J179" s="59"/>
      <c r="K179" s="38"/>
      <c r="L179" s="38"/>
      <c r="M179" s="63"/>
      <c r="N179" s="49"/>
      <c r="O179" s="64"/>
      <c r="P179" s="64"/>
      <c r="Q179" s="64"/>
      <c r="R179" s="34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7"/>
      <c r="AE179" s="65"/>
    </row>
    <row r="180" spans="2:31" ht="12.75" customHeight="1" x14ac:dyDescent="0.2">
      <c r="B180" s="80"/>
      <c r="D180" s="52"/>
      <c r="E180" s="52"/>
      <c r="F180" s="57"/>
      <c r="G180" s="58"/>
      <c r="H180" s="58"/>
      <c r="I180" s="58"/>
      <c r="J180" s="59"/>
      <c r="K180" s="38"/>
      <c r="L180" s="38"/>
      <c r="M180" s="63"/>
      <c r="N180" s="49"/>
      <c r="O180" s="64"/>
      <c r="P180" s="64"/>
      <c r="Q180" s="64"/>
      <c r="R180" s="34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8"/>
      <c r="AE180" s="65"/>
    </row>
    <row r="181" spans="2:31" ht="12.75" customHeight="1" thickBot="1" x14ac:dyDescent="0.25">
      <c r="B181" s="81"/>
      <c r="D181" s="53"/>
      <c r="E181" s="53"/>
      <c r="F181" s="60"/>
      <c r="G181" s="61"/>
      <c r="H181" s="61"/>
      <c r="I181" s="61"/>
      <c r="J181" s="62"/>
      <c r="K181" s="37"/>
      <c r="L181" s="37"/>
      <c r="M181" s="9" t="str">
        <f t="shared" ref="M181:AE181" si="20">IF(OR(TRIM(M166)=0,TRIM(M166)=""),"",IFERROR(TRIM(INDEX(QryItemNamed,MATCH(TRIM(M166),ITEM,0),3)),""))</f>
        <v/>
      </c>
      <c r="N181" s="50"/>
      <c r="O181" s="10" t="str">
        <f t="shared" si="20"/>
        <v/>
      </c>
      <c r="P181" s="10" t="str">
        <f t="shared" si="20"/>
        <v/>
      </c>
      <c r="Q181" s="10" t="str">
        <f t="shared" si="20"/>
        <v/>
      </c>
      <c r="R181" s="10"/>
      <c r="S181" s="10" t="str">
        <f t="shared" si="20"/>
        <v/>
      </c>
      <c r="T181" s="10" t="str">
        <f t="shared" si="20"/>
        <v/>
      </c>
      <c r="U181" s="10" t="str">
        <f t="shared" si="20"/>
        <v/>
      </c>
      <c r="V181" s="10" t="str">
        <f t="shared" si="20"/>
        <v/>
      </c>
      <c r="W181" s="10" t="str">
        <f t="shared" si="20"/>
        <v/>
      </c>
      <c r="X181" s="10" t="str">
        <f t="shared" si="20"/>
        <v/>
      </c>
      <c r="Y181" s="10" t="str">
        <f t="shared" si="20"/>
        <v/>
      </c>
      <c r="Z181" s="10" t="str">
        <f t="shared" si="20"/>
        <v/>
      </c>
      <c r="AA181" s="10" t="str">
        <f t="shared" si="20"/>
        <v/>
      </c>
      <c r="AB181" s="10" t="str">
        <f t="shared" si="20"/>
        <v/>
      </c>
      <c r="AC181" s="10" t="str">
        <f t="shared" si="20"/>
        <v/>
      </c>
      <c r="AD181" s="10" t="str">
        <f t="shared" si="20"/>
        <v/>
      </c>
      <c r="AE181" s="10" t="str">
        <f t="shared" si="2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40"/>
      <c r="L182" s="40"/>
      <c r="M182" s="13"/>
      <c r="N182" s="13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41"/>
      <c r="L183" s="41"/>
      <c r="M183" s="17"/>
      <c r="N183" s="17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41"/>
      <c r="L184" s="41"/>
      <c r="M184" s="17"/>
      <c r="N184" s="17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41"/>
      <c r="L185" s="41"/>
      <c r="M185" s="17"/>
      <c r="N185" s="17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41"/>
      <c r="L186" s="41"/>
      <c r="M186" s="17"/>
      <c r="N186" s="1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41"/>
      <c r="L187" s="41"/>
      <c r="M187" s="17"/>
      <c r="N187" s="17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41"/>
      <c r="L188" s="41"/>
      <c r="M188" s="17"/>
      <c r="N188" s="17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41"/>
      <c r="L189" s="41"/>
      <c r="M189" s="17"/>
      <c r="N189" s="17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41"/>
      <c r="L190" s="41"/>
      <c r="M190" s="17"/>
      <c r="N190" s="17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41"/>
      <c r="L191" s="41"/>
      <c r="M191" s="17"/>
      <c r="N191" s="17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41"/>
      <c r="L192" s="41"/>
      <c r="M192" s="17"/>
      <c r="N192" s="17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41"/>
      <c r="L193" s="41"/>
      <c r="M193" s="17"/>
      <c r="N193" s="17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41"/>
      <c r="L194" s="41"/>
      <c r="M194" s="17"/>
      <c r="N194" s="17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41"/>
      <c r="L195" s="41"/>
      <c r="M195" s="17"/>
      <c r="N195" s="17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41"/>
      <c r="L196" s="41"/>
      <c r="M196" s="17"/>
      <c r="N196" s="17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41"/>
      <c r="L197" s="41"/>
      <c r="M197" s="17"/>
      <c r="N197" s="17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41"/>
      <c r="L198" s="41"/>
      <c r="M198" s="17"/>
      <c r="N198" s="17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41"/>
      <c r="L199" s="41"/>
      <c r="M199" s="17"/>
      <c r="N199" s="17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41"/>
      <c r="L200" s="41"/>
      <c r="M200" s="17"/>
      <c r="N200" s="17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41"/>
      <c r="L201" s="41"/>
      <c r="M201" s="17"/>
      <c r="N201" s="17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41"/>
      <c r="L202" s="41"/>
      <c r="M202" s="17"/>
      <c r="N202" s="17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41"/>
      <c r="L203" s="41"/>
      <c r="M203" s="17"/>
      <c r="N203" s="17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41"/>
      <c r="L204" s="41"/>
      <c r="M204" s="17"/>
      <c r="N204" s="17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41"/>
      <c r="L205" s="41"/>
      <c r="M205" s="17"/>
      <c r="N205" s="17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41"/>
      <c r="L206" s="41"/>
      <c r="M206" s="17"/>
      <c r="N206" s="17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41"/>
      <c r="L207" s="41"/>
      <c r="M207" s="17"/>
      <c r="N207" s="17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41"/>
      <c r="L208" s="41"/>
      <c r="M208" s="17"/>
      <c r="N208" s="17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41"/>
      <c r="L209" s="41"/>
      <c r="M209" s="17"/>
      <c r="N209" s="17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41"/>
      <c r="L210" s="41"/>
      <c r="M210" s="17"/>
      <c r="N210" s="17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41"/>
      <c r="L211" s="41"/>
      <c r="M211" s="17"/>
      <c r="N211" s="17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41"/>
      <c r="L212" s="41"/>
      <c r="M212" s="17"/>
      <c r="N212" s="17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41"/>
      <c r="L213" s="41"/>
      <c r="M213" s="17"/>
      <c r="N213" s="17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41"/>
      <c r="L214" s="41"/>
      <c r="M214" s="17"/>
      <c r="N214" s="17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41"/>
      <c r="L215" s="41"/>
      <c r="M215" s="17"/>
      <c r="N215" s="17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41"/>
      <c r="L216" s="41"/>
      <c r="M216" s="17"/>
      <c r="N216" s="17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41"/>
      <c r="L217" s="41"/>
      <c r="M217" s="17"/>
      <c r="N217" s="17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41"/>
      <c r="L218" s="41"/>
      <c r="M218" s="17"/>
      <c r="N218" s="17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41"/>
      <c r="L219" s="41"/>
      <c r="M219" s="17"/>
      <c r="N219" s="17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41"/>
      <c r="L220" s="41"/>
      <c r="M220" s="17"/>
      <c r="N220" s="17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41"/>
      <c r="L221" s="41"/>
      <c r="M221" s="17"/>
      <c r="N221" s="17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41"/>
      <c r="L222" s="41"/>
      <c r="M222" s="17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41"/>
      <c r="L223" s="41"/>
      <c r="M223" s="17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41"/>
      <c r="L224" s="41"/>
      <c r="M224" s="17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41"/>
      <c r="L225" s="41"/>
      <c r="M225" s="17"/>
      <c r="N225" s="17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41"/>
      <c r="L226" s="41"/>
      <c r="M226" s="17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41"/>
      <c r="L227" s="41"/>
      <c r="M227" s="17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41"/>
      <c r="L228" s="41"/>
      <c r="M228" s="17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41"/>
      <c r="L229" s="41"/>
      <c r="M229" s="17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41"/>
      <c r="L230" s="41"/>
      <c r="M230" s="17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41"/>
      <c r="L231" s="41"/>
      <c r="M231" s="17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41"/>
      <c r="L232" s="41"/>
      <c r="M232" s="17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41"/>
      <c r="L233" s="41"/>
      <c r="M233" s="17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41"/>
      <c r="L234" s="41"/>
      <c r="M234" s="17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41"/>
      <c r="L235" s="41"/>
      <c r="M235" s="17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41"/>
      <c r="L236" s="41"/>
      <c r="M236" s="17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41"/>
      <c r="L237" s="41"/>
      <c r="M237" s="17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41"/>
      <c r="L238" s="41"/>
      <c r="M238" s="17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41"/>
      <c r="L239" s="41"/>
      <c r="M239" s="17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41"/>
      <c r="L240" s="41"/>
      <c r="M240" s="17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41"/>
      <c r="L241" s="41"/>
      <c r="M241" s="17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76" t="s">
        <v>2</v>
      </c>
      <c r="E242" s="77"/>
      <c r="F242" s="77"/>
      <c r="G242" s="77"/>
      <c r="H242" s="77"/>
      <c r="I242" s="77"/>
      <c r="J242" s="78"/>
      <c r="K242" s="33"/>
      <c r="L242" s="33"/>
      <c r="M242" s="19" t="str">
        <f>IF(M166="","",IF(OR(M181="", M181="LS", M181="LUMP"),IF(SUM(COUNTIF(M182:M241,"LS")+COUNTIF(M182:M241,"LUMP"))&gt;0,"LS",""),IF(SUM(M182:M241)&gt;0,ROUNDUP(SUM(M182:M241),0),"")))</f>
        <v/>
      </c>
      <c r="N242" s="19"/>
      <c r="O242" s="19" t="str">
        <f t="shared" ref="O242:AE242" si="21">IF(O166="","",IF(OR(O181="", O181="LS", O181="LUMP"),IF(SUM(COUNTIF(O182:O241,"LS")+COUNTIF(O182:O241,"LUMP"))&gt;0,"LS",""),IF(SUM(O182:O241)&gt;0,ROUNDUP(SUM(O182:O241),0),"")))</f>
        <v/>
      </c>
      <c r="P242" s="19" t="str">
        <f t="shared" si="21"/>
        <v/>
      </c>
      <c r="Q242" s="19" t="str">
        <f t="shared" si="21"/>
        <v/>
      </c>
      <c r="R242" s="19"/>
      <c r="S242" s="19" t="str">
        <f t="shared" si="21"/>
        <v/>
      </c>
      <c r="T242" s="19" t="str">
        <f t="shared" si="21"/>
        <v/>
      </c>
      <c r="U242" s="19" t="str">
        <f t="shared" si="21"/>
        <v/>
      </c>
      <c r="V242" s="19" t="str">
        <f t="shared" si="21"/>
        <v/>
      </c>
      <c r="W242" s="19" t="str">
        <f t="shared" si="21"/>
        <v/>
      </c>
      <c r="X242" s="19" t="str">
        <f t="shared" si="21"/>
        <v/>
      </c>
      <c r="Y242" s="19" t="str">
        <f t="shared" si="21"/>
        <v/>
      </c>
      <c r="Z242" s="19" t="str">
        <f t="shared" si="21"/>
        <v/>
      </c>
      <c r="AA242" s="19" t="str">
        <f t="shared" si="21"/>
        <v/>
      </c>
      <c r="AB242" s="19" t="str">
        <f t="shared" si="21"/>
        <v/>
      </c>
      <c r="AC242" s="19" t="str">
        <f t="shared" si="21"/>
        <v/>
      </c>
      <c r="AD242" s="19" t="str">
        <f t="shared" si="21"/>
        <v/>
      </c>
      <c r="AE242" s="19" t="str">
        <f t="shared" si="2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9" t="str">
        <f>"SUBSUMMARY SHEET " &amp; B245</f>
        <v xml:space="preserve">SUBSUMMARY SHEET </v>
      </c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</row>
    <row r="245" spans="2:31" ht="12.75" customHeight="1" thickBot="1" x14ac:dyDescent="0.25">
      <c r="B245" s="29"/>
      <c r="D245" s="70" t="s">
        <v>7</v>
      </c>
      <c r="E245" s="70"/>
      <c r="F245" s="70"/>
      <c r="G245" s="70"/>
      <c r="H245" s="70"/>
      <c r="I245" s="70"/>
      <c r="J245" s="70"/>
      <c r="K245" s="32"/>
      <c r="L245" s="32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71" t="s">
        <v>8</v>
      </c>
      <c r="E246" s="71"/>
      <c r="F246" s="71"/>
      <c r="G246" s="71"/>
      <c r="H246" s="71"/>
      <c r="I246" s="71"/>
      <c r="J246" s="71"/>
      <c r="K246" s="35"/>
      <c r="L246" s="35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9" t="s">
        <v>10</v>
      </c>
      <c r="D247" s="51" t="s">
        <v>20</v>
      </c>
      <c r="E247" s="51" t="s">
        <v>21</v>
      </c>
      <c r="F247" s="54" t="s">
        <v>0</v>
      </c>
      <c r="G247" s="55"/>
      <c r="H247" s="55"/>
      <c r="I247" s="55"/>
      <c r="J247" s="56"/>
      <c r="K247" s="36"/>
      <c r="L247" s="36"/>
      <c r="M247" s="7" t="str">
        <f t="shared" ref="M247:AE247" si="22">IF(OR(TRIM(M245)=0,TRIM(M245)=""),"",IF(IFERROR(TRIM(INDEX(QryItemNamed,MATCH(TRIM(M245),ITEM,0),2)),"")="Y","SPECIAL",LEFT(IFERROR(TRIM(INDEX(ITEM,MATCH(TRIM(M245),ITEM,0))),""),3)))</f>
        <v/>
      </c>
      <c r="N247" s="48"/>
      <c r="O247" s="8" t="str">
        <f t="shared" si="22"/>
        <v/>
      </c>
      <c r="P247" s="8" t="str">
        <f t="shared" si="22"/>
        <v/>
      </c>
      <c r="Q247" s="8" t="str">
        <f t="shared" si="22"/>
        <v/>
      </c>
      <c r="R247" s="8"/>
      <c r="S247" s="8" t="str">
        <f t="shared" si="22"/>
        <v/>
      </c>
      <c r="T247" s="8" t="str">
        <f t="shared" si="22"/>
        <v/>
      </c>
      <c r="U247" s="8" t="str">
        <f t="shared" si="22"/>
        <v/>
      </c>
      <c r="V247" s="8" t="str">
        <f t="shared" si="22"/>
        <v/>
      </c>
      <c r="W247" s="8" t="str">
        <f t="shared" si="22"/>
        <v/>
      </c>
      <c r="X247" s="8" t="str">
        <f t="shared" si="22"/>
        <v/>
      </c>
      <c r="Y247" s="8" t="str">
        <f t="shared" si="22"/>
        <v/>
      </c>
      <c r="Z247" s="8" t="str">
        <f t="shared" si="22"/>
        <v/>
      </c>
      <c r="AA247" s="8" t="str">
        <f t="shared" si="22"/>
        <v/>
      </c>
      <c r="AB247" s="8" t="str">
        <f t="shared" si="22"/>
        <v/>
      </c>
      <c r="AC247" s="8" t="str">
        <f t="shared" si="22"/>
        <v/>
      </c>
      <c r="AD247" s="8" t="str">
        <f t="shared" si="22"/>
        <v/>
      </c>
      <c r="AE247" s="8" t="str">
        <f t="shared" si="22"/>
        <v/>
      </c>
    </row>
    <row r="248" spans="2:31" ht="12.75" customHeight="1" x14ac:dyDescent="0.2">
      <c r="B248" s="80"/>
      <c r="D248" s="52"/>
      <c r="E248" s="52"/>
      <c r="F248" s="57"/>
      <c r="G248" s="58"/>
      <c r="H248" s="58"/>
      <c r="I248" s="58"/>
      <c r="J248" s="59"/>
      <c r="K248" s="38"/>
      <c r="L248" s="38"/>
      <c r="M248" s="63" t="str">
        <f t="shared" ref="M248:AE248" si="23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49"/>
      <c r="O248" s="64" t="str">
        <f t="shared" si="23"/>
        <v/>
      </c>
      <c r="P248" s="64" t="str">
        <f t="shared" si="23"/>
        <v/>
      </c>
      <c r="Q248" s="64" t="str">
        <f t="shared" si="23"/>
        <v/>
      </c>
      <c r="R248" s="34"/>
      <c r="S248" s="65" t="str">
        <f t="shared" si="23"/>
        <v/>
      </c>
      <c r="T248" s="65" t="str">
        <f t="shared" si="23"/>
        <v/>
      </c>
      <c r="U248" s="65" t="str">
        <f t="shared" si="23"/>
        <v/>
      </c>
      <c r="V248" s="65" t="str">
        <f t="shared" si="23"/>
        <v/>
      </c>
      <c r="W248" s="65" t="str">
        <f t="shared" si="23"/>
        <v/>
      </c>
      <c r="X248" s="65" t="str">
        <f t="shared" si="23"/>
        <v/>
      </c>
      <c r="Y248" s="65" t="str">
        <f t="shared" si="23"/>
        <v/>
      </c>
      <c r="Z248" s="65" t="str">
        <f t="shared" si="23"/>
        <v/>
      </c>
      <c r="AA248" s="65" t="str">
        <f t="shared" si="23"/>
        <v/>
      </c>
      <c r="AB248" s="65" t="str">
        <f t="shared" si="23"/>
        <v/>
      </c>
      <c r="AC248" s="65" t="str">
        <f t="shared" si="23"/>
        <v/>
      </c>
      <c r="AD248" s="66" t="str">
        <f t="shared" si="23"/>
        <v/>
      </c>
      <c r="AE248" s="65" t="str">
        <f t="shared" si="23"/>
        <v/>
      </c>
    </row>
    <row r="249" spans="2:31" ht="12.75" customHeight="1" x14ac:dyDescent="0.2">
      <c r="B249" s="80"/>
      <c r="D249" s="52"/>
      <c r="E249" s="52"/>
      <c r="F249" s="57"/>
      <c r="G249" s="58"/>
      <c r="H249" s="58"/>
      <c r="I249" s="58"/>
      <c r="J249" s="59"/>
      <c r="K249" s="38"/>
      <c r="L249" s="38"/>
      <c r="M249" s="63"/>
      <c r="N249" s="49"/>
      <c r="O249" s="64"/>
      <c r="P249" s="64"/>
      <c r="Q249" s="64"/>
      <c r="R249" s="34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7"/>
      <c r="AE249" s="65"/>
    </row>
    <row r="250" spans="2:31" ht="12.75" customHeight="1" x14ac:dyDescent="0.2">
      <c r="B250" s="80"/>
      <c r="D250" s="52"/>
      <c r="E250" s="52"/>
      <c r="F250" s="57"/>
      <c r="G250" s="58"/>
      <c r="H250" s="58"/>
      <c r="I250" s="58"/>
      <c r="J250" s="59"/>
      <c r="K250" s="38"/>
      <c r="L250" s="38"/>
      <c r="M250" s="63"/>
      <c r="N250" s="49"/>
      <c r="O250" s="64"/>
      <c r="P250" s="64"/>
      <c r="Q250" s="64"/>
      <c r="R250" s="34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7"/>
      <c r="AE250" s="65"/>
    </row>
    <row r="251" spans="2:31" ht="12.75" customHeight="1" x14ac:dyDescent="0.2">
      <c r="B251" s="80"/>
      <c r="D251" s="52"/>
      <c r="E251" s="52"/>
      <c r="F251" s="57"/>
      <c r="G251" s="58"/>
      <c r="H251" s="58"/>
      <c r="I251" s="58"/>
      <c r="J251" s="59"/>
      <c r="K251" s="38"/>
      <c r="L251" s="38"/>
      <c r="M251" s="63"/>
      <c r="N251" s="49"/>
      <c r="O251" s="64"/>
      <c r="P251" s="64"/>
      <c r="Q251" s="64"/>
      <c r="R251" s="34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7"/>
      <c r="AE251" s="65"/>
    </row>
    <row r="252" spans="2:31" ht="12.75" customHeight="1" x14ac:dyDescent="0.2">
      <c r="B252" s="80"/>
      <c r="D252" s="52"/>
      <c r="E252" s="52"/>
      <c r="F252" s="57"/>
      <c r="G252" s="58"/>
      <c r="H252" s="58"/>
      <c r="I252" s="58"/>
      <c r="J252" s="59"/>
      <c r="K252" s="38"/>
      <c r="L252" s="38"/>
      <c r="M252" s="63"/>
      <c r="N252" s="49"/>
      <c r="O252" s="64"/>
      <c r="P252" s="64"/>
      <c r="Q252" s="64"/>
      <c r="R252" s="34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7"/>
      <c r="AE252" s="65"/>
    </row>
    <row r="253" spans="2:31" ht="12.75" customHeight="1" x14ac:dyDescent="0.2">
      <c r="B253" s="80"/>
      <c r="D253" s="52"/>
      <c r="E253" s="52"/>
      <c r="F253" s="57"/>
      <c r="G253" s="58"/>
      <c r="H253" s="58"/>
      <c r="I253" s="58"/>
      <c r="J253" s="59"/>
      <c r="K253" s="38"/>
      <c r="L253" s="38"/>
      <c r="M253" s="63"/>
      <c r="N253" s="49"/>
      <c r="O253" s="64"/>
      <c r="P253" s="64"/>
      <c r="Q253" s="64"/>
      <c r="R253" s="34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7"/>
      <c r="AE253" s="65"/>
    </row>
    <row r="254" spans="2:31" ht="12.75" customHeight="1" x14ac:dyDescent="0.2">
      <c r="B254" s="80"/>
      <c r="D254" s="52"/>
      <c r="E254" s="52"/>
      <c r="F254" s="57"/>
      <c r="G254" s="58"/>
      <c r="H254" s="58"/>
      <c r="I254" s="58"/>
      <c r="J254" s="59"/>
      <c r="K254" s="38"/>
      <c r="L254" s="38"/>
      <c r="M254" s="63"/>
      <c r="N254" s="49"/>
      <c r="O254" s="64"/>
      <c r="P254" s="64"/>
      <c r="Q254" s="64"/>
      <c r="R254" s="34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7"/>
      <c r="AE254" s="65"/>
    </row>
    <row r="255" spans="2:31" ht="12.75" customHeight="1" x14ac:dyDescent="0.2">
      <c r="B255" s="80"/>
      <c r="D255" s="52"/>
      <c r="E255" s="52"/>
      <c r="F255" s="57"/>
      <c r="G255" s="58"/>
      <c r="H255" s="58"/>
      <c r="I255" s="58"/>
      <c r="J255" s="59"/>
      <c r="K255" s="38"/>
      <c r="L255" s="38"/>
      <c r="M255" s="63"/>
      <c r="N255" s="49"/>
      <c r="O255" s="64"/>
      <c r="P255" s="64"/>
      <c r="Q255" s="64"/>
      <c r="R255" s="34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7"/>
      <c r="AE255" s="65"/>
    </row>
    <row r="256" spans="2:31" ht="12.75" customHeight="1" x14ac:dyDescent="0.2">
      <c r="B256" s="80"/>
      <c r="D256" s="52"/>
      <c r="E256" s="52"/>
      <c r="F256" s="57"/>
      <c r="G256" s="58"/>
      <c r="H256" s="58"/>
      <c r="I256" s="58"/>
      <c r="J256" s="59"/>
      <c r="K256" s="38"/>
      <c r="L256" s="38"/>
      <c r="M256" s="63"/>
      <c r="N256" s="49"/>
      <c r="O256" s="64"/>
      <c r="P256" s="64"/>
      <c r="Q256" s="64"/>
      <c r="R256" s="34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7"/>
      <c r="AE256" s="65"/>
    </row>
    <row r="257" spans="2:31" ht="12.75" customHeight="1" x14ac:dyDescent="0.2">
      <c r="B257" s="80"/>
      <c r="D257" s="52"/>
      <c r="E257" s="52"/>
      <c r="F257" s="57"/>
      <c r="G257" s="58"/>
      <c r="H257" s="58"/>
      <c r="I257" s="58"/>
      <c r="J257" s="59"/>
      <c r="K257" s="38"/>
      <c r="L257" s="38"/>
      <c r="M257" s="63"/>
      <c r="N257" s="49"/>
      <c r="O257" s="64"/>
      <c r="P257" s="64"/>
      <c r="Q257" s="64"/>
      <c r="R257" s="34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7"/>
      <c r="AE257" s="65"/>
    </row>
    <row r="258" spans="2:31" ht="12.75" customHeight="1" x14ac:dyDescent="0.2">
      <c r="B258" s="80"/>
      <c r="D258" s="52"/>
      <c r="E258" s="52"/>
      <c r="F258" s="57"/>
      <c r="G258" s="58"/>
      <c r="H258" s="58"/>
      <c r="I258" s="58"/>
      <c r="J258" s="59"/>
      <c r="K258" s="38"/>
      <c r="L258" s="38"/>
      <c r="M258" s="63"/>
      <c r="N258" s="49"/>
      <c r="O258" s="64"/>
      <c r="P258" s="64"/>
      <c r="Q258" s="64"/>
      <c r="R258" s="34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7"/>
      <c r="AE258" s="65"/>
    </row>
    <row r="259" spans="2:31" ht="12.75" customHeight="1" x14ac:dyDescent="0.2">
      <c r="B259" s="80"/>
      <c r="D259" s="52"/>
      <c r="E259" s="52"/>
      <c r="F259" s="57"/>
      <c r="G259" s="58"/>
      <c r="H259" s="58"/>
      <c r="I259" s="58"/>
      <c r="J259" s="59"/>
      <c r="K259" s="38"/>
      <c r="L259" s="38"/>
      <c r="M259" s="63"/>
      <c r="N259" s="49"/>
      <c r="O259" s="64"/>
      <c r="P259" s="64"/>
      <c r="Q259" s="64"/>
      <c r="R259" s="34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8"/>
      <c r="AE259" s="65"/>
    </row>
    <row r="260" spans="2:31" ht="12.75" customHeight="1" thickBot="1" x14ac:dyDescent="0.25">
      <c r="B260" s="81"/>
      <c r="D260" s="53"/>
      <c r="E260" s="53"/>
      <c r="F260" s="60"/>
      <c r="G260" s="61"/>
      <c r="H260" s="61"/>
      <c r="I260" s="61"/>
      <c r="J260" s="62"/>
      <c r="K260" s="37"/>
      <c r="L260" s="37"/>
      <c r="M260" s="9" t="str">
        <f t="shared" ref="M260:AE260" si="24">IF(OR(TRIM(M245)=0,TRIM(M245)=""),"",IFERROR(TRIM(INDEX(QryItemNamed,MATCH(TRIM(M245),ITEM,0),3)),""))</f>
        <v/>
      </c>
      <c r="N260" s="50"/>
      <c r="O260" s="10" t="str">
        <f t="shared" si="24"/>
        <v/>
      </c>
      <c r="P260" s="10" t="str">
        <f t="shared" si="24"/>
        <v/>
      </c>
      <c r="Q260" s="10" t="str">
        <f t="shared" si="24"/>
        <v/>
      </c>
      <c r="R260" s="10"/>
      <c r="S260" s="10" t="str">
        <f t="shared" si="24"/>
        <v/>
      </c>
      <c r="T260" s="10" t="str">
        <f t="shared" si="24"/>
        <v/>
      </c>
      <c r="U260" s="10" t="str">
        <f t="shared" si="24"/>
        <v/>
      </c>
      <c r="V260" s="10" t="str">
        <f t="shared" si="24"/>
        <v/>
      </c>
      <c r="W260" s="10" t="str">
        <f t="shared" si="24"/>
        <v/>
      </c>
      <c r="X260" s="10" t="str">
        <f t="shared" si="24"/>
        <v/>
      </c>
      <c r="Y260" s="10" t="str">
        <f t="shared" si="24"/>
        <v/>
      </c>
      <c r="Z260" s="10" t="str">
        <f t="shared" si="24"/>
        <v/>
      </c>
      <c r="AA260" s="10" t="str">
        <f t="shared" si="24"/>
        <v/>
      </c>
      <c r="AB260" s="10" t="str">
        <f t="shared" si="24"/>
        <v/>
      </c>
      <c r="AC260" s="10" t="str">
        <f t="shared" si="24"/>
        <v/>
      </c>
      <c r="AD260" s="10" t="str">
        <f t="shared" si="24"/>
        <v/>
      </c>
      <c r="AE260" s="10" t="str">
        <f t="shared" si="2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40"/>
      <c r="L261" s="40"/>
      <c r="M261" s="13"/>
      <c r="N261" s="13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41"/>
      <c r="L262" s="41"/>
      <c r="M262" s="17"/>
      <c r="N262" s="17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41"/>
      <c r="L263" s="41"/>
      <c r="M263" s="17"/>
      <c r="N263" s="17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41"/>
      <c r="L264" s="41"/>
      <c r="M264" s="17"/>
      <c r="N264" s="17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41"/>
      <c r="L265" s="41"/>
      <c r="M265" s="17"/>
      <c r="N265" s="17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41"/>
      <c r="L266" s="41"/>
      <c r="M266" s="17"/>
      <c r="N266" s="17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41"/>
      <c r="L267" s="41"/>
      <c r="M267" s="17"/>
      <c r="N267" s="17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41"/>
      <c r="L268" s="41"/>
      <c r="M268" s="17"/>
      <c r="N268" s="17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41"/>
      <c r="L269" s="41"/>
      <c r="M269" s="17"/>
      <c r="N269" s="17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41"/>
      <c r="L270" s="41"/>
      <c r="M270" s="17"/>
      <c r="N270" s="17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41"/>
      <c r="L271" s="41"/>
      <c r="M271" s="17"/>
      <c r="N271" s="17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41"/>
      <c r="L272" s="41"/>
      <c r="M272" s="17"/>
      <c r="N272" s="17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41"/>
      <c r="L273" s="41"/>
      <c r="M273" s="17"/>
      <c r="N273" s="17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41"/>
      <c r="L274" s="41"/>
      <c r="M274" s="17"/>
      <c r="N274" s="17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41"/>
      <c r="L275" s="41"/>
      <c r="M275" s="17"/>
      <c r="N275" s="17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41"/>
      <c r="L276" s="41"/>
      <c r="M276" s="17"/>
      <c r="N276" s="17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41"/>
      <c r="L277" s="41"/>
      <c r="M277" s="17"/>
      <c r="N277" s="17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41"/>
      <c r="L278" s="41"/>
      <c r="M278" s="17"/>
      <c r="N278" s="17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41"/>
      <c r="L279" s="41"/>
      <c r="M279" s="17"/>
      <c r="N279" s="17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41"/>
      <c r="L280" s="41"/>
      <c r="M280" s="17"/>
      <c r="N280" s="1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41"/>
      <c r="L281" s="41"/>
      <c r="M281" s="17"/>
      <c r="N281" s="17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41"/>
      <c r="L282" s="41"/>
      <c r="M282" s="17"/>
      <c r="N282" s="17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41"/>
      <c r="L283" s="41"/>
      <c r="M283" s="17"/>
      <c r="N283" s="17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41"/>
      <c r="L284" s="41"/>
      <c r="M284" s="17"/>
      <c r="N284" s="17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41"/>
      <c r="L285" s="41"/>
      <c r="M285" s="17"/>
      <c r="N285" s="17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41"/>
      <c r="L286" s="41"/>
      <c r="M286" s="17"/>
      <c r="N286" s="17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41"/>
      <c r="L287" s="41"/>
      <c r="M287" s="17"/>
      <c r="N287" s="17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41"/>
      <c r="L288" s="41"/>
      <c r="M288" s="17"/>
      <c r="N288" s="17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41"/>
      <c r="L289" s="41"/>
      <c r="M289" s="17"/>
      <c r="N289" s="17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41"/>
      <c r="L290" s="41"/>
      <c r="M290" s="17"/>
      <c r="N290" s="17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41"/>
      <c r="L291" s="41"/>
      <c r="M291" s="17"/>
      <c r="N291" s="17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41"/>
      <c r="L292" s="41"/>
      <c r="M292" s="17"/>
      <c r="N292" s="17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41"/>
      <c r="L293" s="41"/>
      <c r="M293" s="17"/>
      <c r="N293" s="17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41"/>
      <c r="L294" s="41"/>
      <c r="M294" s="17"/>
      <c r="N294" s="17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41"/>
      <c r="L295" s="41"/>
      <c r="M295" s="17"/>
      <c r="N295" s="17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41"/>
      <c r="L296" s="41"/>
      <c r="M296" s="17"/>
      <c r="N296" s="17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41"/>
      <c r="L297" s="41"/>
      <c r="M297" s="17"/>
      <c r="N297" s="17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41"/>
      <c r="L298" s="41"/>
      <c r="M298" s="17"/>
      <c r="N298" s="17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41"/>
      <c r="L299" s="41"/>
      <c r="M299" s="17"/>
      <c r="N299" s="17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41"/>
      <c r="L300" s="41"/>
      <c r="M300" s="17"/>
      <c r="N300" s="17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41"/>
      <c r="L301" s="41"/>
      <c r="M301" s="17"/>
      <c r="N301" s="17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41"/>
      <c r="L302" s="41"/>
      <c r="M302" s="17"/>
      <c r="N302" s="17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41"/>
      <c r="L303" s="41"/>
      <c r="M303" s="17"/>
      <c r="N303" s="17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41"/>
      <c r="L304" s="41"/>
      <c r="M304" s="17"/>
      <c r="N304" s="17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41"/>
      <c r="L305" s="41"/>
      <c r="M305" s="17"/>
      <c r="N305" s="17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41"/>
      <c r="L306" s="41"/>
      <c r="M306" s="17"/>
      <c r="N306" s="17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41"/>
      <c r="L307" s="41"/>
      <c r="M307" s="17"/>
      <c r="N307" s="17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41"/>
      <c r="L308" s="41"/>
      <c r="M308" s="17"/>
      <c r="N308" s="17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41"/>
      <c r="L309" s="41"/>
      <c r="M309" s="17"/>
      <c r="N309" s="17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41"/>
      <c r="L310" s="41"/>
      <c r="M310" s="17"/>
      <c r="N310" s="17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41"/>
      <c r="L311" s="41"/>
      <c r="M311" s="17"/>
      <c r="N311" s="17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41"/>
      <c r="L312" s="41"/>
      <c r="M312" s="17"/>
      <c r="N312" s="17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41"/>
      <c r="L313" s="41"/>
      <c r="M313" s="17"/>
      <c r="N313" s="17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41"/>
      <c r="L314" s="41"/>
      <c r="M314" s="17"/>
      <c r="N314" s="17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41"/>
      <c r="L315" s="41"/>
      <c r="M315" s="17"/>
      <c r="N315" s="17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41"/>
      <c r="L316" s="41"/>
      <c r="M316" s="17"/>
      <c r="N316" s="17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41"/>
      <c r="L317" s="41"/>
      <c r="M317" s="17"/>
      <c r="N317" s="17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41"/>
      <c r="L318" s="41"/>
      <c r="M318" s="17"/>
      <c r="N318" s="17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41"/>
      <c r="L319" s="41"/>
      <c r="M319" s="17"/>
      <c r="N319" s="17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41"/>
      <c r="L320" s="41"/>
      <c r="M320" s="17"/>
      <c r="N320" s="17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76" t="s">
        <v>2</v>
      </c>
      <c r="E321" s="77"/>
      <c r="F321" s="77"/>
      <c r="G321" s="77"/>
      <c r="H321" s="77"/>
      <c r="I321" s="77"/>
      <c r="J321" s="78"/>
      <c r="K321" s="33"/>
      <c r="L321" s="33"/>
      <c r="M321" s="19" t="str">
        <f>IF(M245="","",IF(OR(M260="", M260="LS", M260="LUMP"),IF(SUM(COUNTIF(M261:M320,"LS")+COUNTIF(M261:M320,"LUMP"))&gt;0,"LS",""),IF(SUM(M261:M320)&gt;0,ROUNDUP(SUM(M261:M320),0),"")))</f>
        <v/>
      </c>
      <c r="N321" s="19"/>
      <c r="O321" s="19" t="str">
        <f t="shared" ref="O321:AE321" si="25">IF(O245="","",IF(OR(O260="", O260="LS", O260="LUMP"),IF(SUM(COUNTIF(O261:O320,"LS")+COUNTIF(O261:O320,"LUMP"))&gt;0,"LS",""),IF(SUM(O261:O320)&gt;0,ROUNDUP(SUM(O261:O320),0),"")))</f>
        <v/>
      </c>
      <c r="P321" s="19" t="str">
        <f t="shared" si="25"/>
        <v/>
      </c>
      <c r="Q321" s="19" t="str">
        <f t="shared" si="25"/>
        <v/>
      </c>
      <c r="R321" s="19"/>
      <c r="S321" s="19" t="str">
        <f t="shared" si="25"/>
        <v/>
      </c>
      <c r="T321" s="19" t="str">
        <f t="shared" si="25"/>
        <v/>
      </c>
      <c r="U321" s="19" t="str">
        <f t="shared" si="25"/>
        <v/>
      </c>
      <c r="V321" s="19" t="str">
        <f t="shared" si="25"/>
        <v/>
      </c>
      <c r="W321" s="19" t="str">
        <f t="shared" si="25"/>
        <v/>
      </c>
      <c r="X321" s="19" t="str">
        <f t="shared" si="25"/>
        <v/>
      </c>
      <c r="Y321" s="19" t="str">
        <f t="shared" si="25"/>
        <v/>
      </c>
      <c r="Z321" s="19" t="str">
        <f t="shared" si="25"/>
        <v/>
      </c>
      <c r="AA321" s="19" t="str">
        <f t="shared" si="25"/>
        <v/>
      </c>
      <c r="AB321" s="19" t="str">
        <f t="shared" si="25"/>
        <v/>
      </c>
      <c r="AC321" s="19" t="str">
        <f t="shared" si="25"/>
        <v/>
      </c>
      <c r="AD321" s="19" t="str">
        <f t="shared" si="25"/>
        <v/>
      </c>
      <c r="AE321" s="19" t="str">
        <f t="shared" si="25"/>
        <v/>
      </c>
    </row>
  </sheetData>
  <mergeCells count="105">
    <mergeCell ref="B10:B23"/>
    <mergeCell ref="B89:B102"/>
    <mergeCell ref="B168:B181"/>
    <mergeCell ref="B247:B260"/>
    <mergeCell ref="D321:J321"/>
    <mergeCell ref="AD248:AD259"/>
    <mergeCell ref="S248:S259"/>
    <mergeCell ref="T248:T259"/>
    <mergeCell ref="U248:U259"/>
    <mergeCell ref="V248:V259"/>
    <mergeCell ref="M248:M259"/>
    <mergeCell ref="O248:O259"/>
    <mergeCell ref="P248:P259"/>
    <mergeCell ref="Q248:Q259"/>
    <mergeCell ref="D246:J246"/>
    <mergeCell ref="D247:D260"/>
    <mergeCell ref="E247:E260"/>
    <mergeCell ref="F247:J260"/>
    <mergeCell ref="D242:J242"/>
    <mergeCell ref="D244:AE244"/>
    <mergeCell ref="D245:J245"/>
    <mergeCell ref="AE248:AE259"/>
    <mergeCell ref="Z248:Z259"/>
    <mergeCell ref="AA248:AA259"/>
    <mergeCell ref="AB248:AB259"/>
    <mergeCell ref="AC248:AC259"/>
    <mergeCell ref="W248:W259"/>
    <mergeCell ref="X248:X259"/>
    <mergeCell ref="Y248:Y259"/>
    <mergeCell ref="D86:AE86"/>
    <mergeCell ref="D87:J87"/>
    <mergeCell ref="D88:J88"/>
    <mergeCell ref="D89:D102"/>
    <mergeCell ref="E89:E102"/>
    <mergeCell ref="F89:J102"/>
    <mergeCell ref="AE90:AE101"/>
    <mergeCell ref="D163:J163"/>
    <mergeCell ref="AB90:AB101"/>
    <mergeCell ref="AC90:AC101"/>
    <mergeCell ref="AD90:AD101"/>
    <mergeCell ref="Y90:Y101"/>
    <mergeCell ref="M90:M101"/>
    <mergeCell ref="O90:O101"/>
    <mergeCell ref="P90:P101"/>
    <mergeCell ref="R90:R101"/>
    <mergeCell ref="Q90:Q101"/>
    <mergeCell ref="S90:S101"/>
    <mergeCell ref="T90:T101"/>
    <mergeCell ref="D84:J84"/>
    <mergeCell ref="M11:M22"/>
    <mergeCell ref="O11:O22"/>
    <mergeCell ref="P11:P22"/>
    <mergeCell ref="Q11:Q22"/>
    <mergeCell ref="E10:E23"/>
    <mergeCell ref="F10:J23"/>
    <mergeCell ref="S11:S22"/>
    <mergeCell ref="K10:K23"/>
    <mergeCell ref="R11:R22"/>
    <mergeCell ref="D7:AE7"/>
    <mergeCell ref="AD11:AD22"/>
    <mergeCell ref="AC11:AC22"/>
    <mergeCell ref="AE11:AE22"/>
    <mergeCell ref="AB11:AB22"/>
    <mergeCell ref="D10:D23"/>
    <mergeCell ref="D8:J8"/>
    <mergeCell ref="D9:J9"/>
    <mergeCell ref="T11:T22"/>
    <mergeCell ref="U11:U22"/>
    <mergeCell ref="V11:V22"/>
    <mergeCell ref="W11:W22"/>
    <mergeCell ref="L10:L23"/>
    <mergeCell ref="Z11:Z22"/>
    <mergeCell ref="AA11:AA22"/>
    <mergeCell ref="X11:X22"/>
    <mergeCell ref="Y11:Y22"/>
    <mergeCell ref="N11:N22"/>
    <mergeCell ref="Z90:Z101"/>
    <mergeCell ref="AA90:AA101"/>
    <mergeCell ref="U90:U101"/>
    <mergeCell ref="V90:V101"/>
    <mergeCell ref="W90:W101"/>
    <mergeCell ref="X90:X101"/>
    <mergeCell ref="D165:AE165"/>
    <mergeCell ref="D166:J166"/>
    <mergeCell ref="D167:J167"/>
    <mergeCell ref="D168:D181"/>
    <mergeCell ref="E168:E181"/>
    <mergeCell ref="F168:J181"/>
    <mergeCell ref="M169:M180"/>
    <mergeCell ref="O169:O180"/>
    <mergeCell ref="P169:P180"/>
    <mergeCell ref="Q169:Q180"/>
    <mergeCell ref="AE169:AE180"/>
    <mergeCell ref="Z169:Z180"/>
    <mergeCell ref="AA169:AA180"/>
    <mergeCell ref="AB169:AB180"/>
    <mergeCell ref="AC169:AC180"/>
    <mergeCell ref="Y169:Y180"/>
    <mergeCell ref="S169:S180"/>
    <mergeCell ref="T169:T180"/>
    <mergeCell ref="U169:U180"/>
    <mergeCell ref="V169:V180"/>
    <mergeCell ref="W169:W180"/>
    <mergeCell ref="X169:X180"/>
    <mergeCell ref="AD169:AD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Fomich, Keanan</cp:lastModifiedBy>
  <cp:lastPrinted>2015-05-18T13:50:30Z</cp:lastPrinted>
  <dcterms:created xsi:type="dcterms:W3CDTF">2005-09-27T11:52:28Z</dcterms:created>
  <dcterms:modified xsi:type="dcterms:W3CDTF">2025-10-16T12:50:20Z</dcterms:modified>
</cp:coreProperties>
</file>